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 activeTab="2"/>
  </bookViews>
  <sheets>
    <sheet name="январь" sheetId="7" r:id="rId1"/>
    <sheet name="март" sheetId="8" r:id="rId2"/>
    <sheet name="за 3 мес" sheetId="9" r:id="rId3"/>
    <sheet name="Лист4" sheetId="11" r:id="rId4"/>
    <sheet name="Лист1" sheetId="12" r:id="rId5"/>
    <sheet name="План по КУМИ" sheetId="13" r:id="rId6"/>
  </sheets>
  <calcPr calcId="124519"/>
</workbook>
</file>

<file path=xl/calcChain.xml><?xml version="1.0" encoding="utf-8"?>
<calcChain xmlns="http://schemas.openxmlformats.org/spreadsheetml/2006/main">
  <c r="C18" i="9"/>
  <c r="C19"/>
  <c r="H12"/>
  <c r="H13"/>
  <c r="H14"/>
  <c r="H15"/>
  <c r="H16"/>
  <c r="H21"/>
  <c r="H23"/>
  <c r="H24"/>
  <c r="H28"/>
  <c r="H30"/>
  <c r="H31"/>
  <c r="H32"/>
  <c r="H33"/>
  <c r="H34"/>
  <c r="H35"/>
  <c r="H36"/>
  <c r="H37"/>
  <c r="H38"/>
  <c r="H39"/>
  <c r="H40"/>
  <c r="H45"/>
  <c r="H49"/>
  <c r="H7"/>
  <c r="H8"/>
  <c r="H9"/>
  <c r="H10"/>
  <c r="H11"/>
  <c r="H5"/>
  <c r="G6"/>
  <c r="G5"/>
  <c r="G4"/>
  <c r="C4" l="1"/>
  <c r="H4" s="1"/>
  <c r="H18"/>
  <c r="H19"/>
  <c r="C44"/>
  <c r="H44" s="1"/>
  <c r="C42" l="1"/>
  <c r="C50" s="1"/>
  <c r="H50" s="1"/>
  <c r="D18"/>
  <c r="E19" i="13"/>
  <c r="D37" i="12"/>
  <c r="D22"/>
  <c r="D6"/>
  <c r="H42" i="9" l="1"/>
  <c r="C43"/>
  <c r="H43" s="1"/>
  <c r="G28" i="13"/>
  <c r="F18"/>
  <c r="G18" s="1"/>
  <c r="F40" i="12"/>
  <c r="E40"/>
  <c r="G26" i="13"/>
  <c r="H18"/>
  <c r="F17"/>
  <c r="H7"/>
  <c r="H27"/>
  <c r="E29"/>
  <c r="D29"/>
  <c r="G6"/>
  <c r="G7"/>
  <c r="G8"/>
  <c r="H9"/>
  <c r="H10"/>
  <c r="H11"/>
  <c r="H12"/>
  <c r="H13"/>
  <c r="H14"/>
  <c r="H15"/>
  <c r="H16"/>
  <c r="H19"/>
  <c r="H20"/>
  <c r="H21"/>
  <c r="H22"/>
  <c r="H24"/>
  <c r="H25"/>
  <c r="H26"/>
  <c r="G8" i="9"/>
  <c r="G20" i="13"/>
  <c r="G21"/>
  <c r="G22"/>
  <c r="G24"/>
  <c r="G25"/>
  <c r="G27"/>
  <c r="G19"/>
  <c r="G17"/>
  <c r="G16"/>
  <c r="G9"/>
  <c r="F23"/>
  <c r="G23" s="1"/>
  <c r="G15"/>
  <c r="G14"/>
  <c r="G13"/>
  <c r="G12"/>
  <c r="G11"/>
  <c r="G10"/>
  <c r="E39" i="9"/>
  <c r="F29" i="13" l="1"/>
  <c r="H29" s="1"/>
  <c r="G29"/>
  <c r="H23"/>
  <c r="I8" i="12"/>
  <c r="I9"/>
  <c r="I10"/>
  <c r="I11"/>
  <c r="I12"/>
  <c r="I13"/>
  <c r="I14"/>
  <c r="I15"/>
  <c r="I16"/>
  <c r="I17"/>
  <c r="I18"/>
  <c r="I22"/>
  <c r="I24"/>
  <c r="I25"/>
  <c r="I26"/>
  <c r="I29"/>
  <c r="I31"/>
  <c r="I32"/>
  <c r="I33"/>
  <c r="I34"/>
  <c r="I37"/>
  <c r="I39"/>
  <c r="I40"/>
  <c r="I41"/>
  <c r="I42"/>
  <c r="I46"/>
  <c r="I48"/>
  <c r="I49"/>
  <c r="I50"/>
  <c r="I6"/>
  <c r="H50"/>
  <c r="G50"/>
  <c r="G49"/>
  <c r="G48"/>
  <c r="G47"/>
  <c r="H46"/>
  <c r="G46"/>
  <c r="F45"/>
  <c r="E45"/>
  <c r="D45"/>
  <c r="I45" s="1"/>
  <c r="C45"/>
  <c r="H42"/>
  <c r="G42"/>
  <c r="H41"/>
  <c r="G41"/>
  <c r="H40"/>
  <c r="H39"/>
  <c r="G39"/>
  <c r="G38"/>
  <c r="H37"/>
  <c r="G37"/>
  <c r="H36"/>
  <c r="G36"/>
  <c r="G35"/>
  <c r="H34"/>
  <c r="G34"/>
  <c r="H33"/>
  <c r="G33"/>
  <c r="H32"/>
  <c r="G32"/>
  <c r="H31"/>
  <c r="G31"/>
  <c r="G30"/>
  <c r="G29"/>
  <c r="G28"/>
  <c r="G27"/>
  <c r="G26"/>
  <c r="H25"/>
  <c r="G25"/>
  <c r="H24"/>
  <c r="G24"/>
  <c r="G23"/>
  <c r="H22"/>
  <c r="G22"/>
  <c r="G21"/>
  <c r="F20"/>
  <c r="E20"/>
  <c r="D20"/>
  <c r="I20" s="1"/>
  <c r="C20"/>
  <c r="F19"/>
  <c r="E19"/>
  <c r="D19"/>
  <c r="C19"/>
  <c r="G18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F5"/>
  <c r="F43" s="1"/>
  <c r="E5"/>
  <c r="E43" s="1"/>
  <c r="D5"/>
  <c r="C5"/>
  <c r="E44" i="9"/>
  <c r="F18" i="8"/>
  <c r="I19" i="12" l="1"/>
  <c r="H45"/>
  <c r="G19"/>
  <c r="D43"/>
  <c r="I43" s="1"/>
  <c r="I5"/>
  <c r="C43"/>
  <c r="C44" s="1"/>
  <c r="G20"/>
  <c r="D44"/>
  <c r="F44"/>
  <c r="H43"/>
  <c r="F51"/>
  <c r="G43"/>
  <c r="C51"/>
  <c r="E51"/>
  <c r="E44"/>
  <c r="H5"/>
  <c r="H19"/>
  <c r="H20"/>
  <c r="G40"/>
  <c r="G45"/>
  <c r="G5"/>
  <c r="G45" i="9"/>
  <c r="B46" i="11"/>
  <c r="F39" i="8"/>
  <c r="D39"/>
  <c r="C39"/>
  <c r="G49" i="9"/>
  <c r="F49"/>
  <c r="F48"/>
  <c r="F47"/>
  <c r="F46"/>
  <c r="F45"/>
  <c r="D44"/>
  <c r="G41"/>
  <c r="F41"/>
  <c r="G40"/>
  <c r="F40"/>
  <c r="D39"/>
  <c r="G38"/>
  <c r="F38"/>
  <c r="F37"/>
  <c r="G36"/>
  <c r="F36"/>
  <c r="G35"/>
  <c r="F35"/>
  <c r="F34"/>
  <c r="G33"/>
  <c r="F33"/>
  <c r="G32"/>
  <c r="F32"/>
  <c r="G31"/>
  <c r="F31"/>
  <c r="G30"/>
  <c r="F30"/>
  <c r="F29"/>
  <c r="F28"/>
  <c r="F27"/>
  <c r="F26"/>
  <c r="F25"/>
  <c r="G24"/>
  <c r="F24"/>
  <c r="G23"/>
  <c r="F23"/>
  <c r="F22"/>
  <c r="G21"/>
  <c r="F21"/>
  <c r="F20"/>
  <c r="E19"/>
  <c r="D19"/>
  <c r="E18"/>
  <c r="F17"/>
  <c r="F16"/>
  <c r="G15"/>
  <c r="F15"/>
  <c r="G14"/>
  <c r="F14"/>
  <c r="G13"/>
  <c r="F13"/>
  <c r="G12"/>
  <c r="F12"/>
  <c r="G11"/>
  <c r="F11"/>
  <c r="G10"/>
  <c r="F10"/>
  <c r="G9"/>
  <c r="F9"/>
  <c r="F8"/>
  <c r="G7"/>
  <c r="F7"/>
  <c r="F6"/>
  <c r="F5"/>
  <c r="E4"/>
  <c r="D4"/>
  <c r="H49" i="8"/>
  <c r="G49"/>
  <c r="H48"/>
  <c r="G48"/>
  <c r="G47"/>
  <c r="H46"/>
  <c r="G46"/>
  <c r="H45"/>
  <c r="G45"/>
  <c r="F44"/>
  <c r="E44"/>
  <c r="D44"/>
  <c r="C44"/>
  <c r="H41"/>
  <c r="G41"/>
  <c r="H40"/>
  <c r="G40"/>
  <c r="E39"/>
  <c r="H38"/>
  <c r="G38"/>
  <c r="H37"/>
  <c r="G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F19"/>
  <c r="E19"/>
  <c r="D19"/>
  <c r="C19"/>
  <c r="E18"/>
  <c r="D18"/>
  <c r="C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F4"/>
  <c r="E4"/>
  <c r="E42" s="1"/>
  <c r="D4"/>
  <c r="D42" s="1"/>
  <c r="C4"/>
  <c r="F39" i="7"/>
  <c r="E4"/>
  <c r="H6"/>
  <c r="G6"/>
  <c r="D44"/>
  <c r="E44"/>
  <c r="F44"/>
  <c r="C44"/>
  <c r="G47"/>
  <c r="I44" i="12" l="1"/>
  <c r="D51"/>
  <c r="I51" s="1"/>
  <c r="G51"/>
  <c r="H51"/>
  <c r="H44"/>
  <c r="G44"/>
  <c r="G44" i="9"/>
  <c r="E42"/>
  <c r="E50" s="1"/>
  <c r="D42"/>
  <c r="D43" s="1"/>
  <c r="F42" i="8"/>
  <c r="G42" s="1"/>
  <c r="G39" i="9"/>
  <c r="G18"/>
  <c r="G19"/>
  <c r="H44" i="8"/>
  <c r="H39"/>
  <c r="H18"/>
  <c r="H19"/>
  <c r="C42"/>
  <c r="C50" s="1"/>
  <c r="F4" i="9"/>
  <c r="F18"/>
  <c r="F19"/>
  <c r="F39"/>
  <c r="F44"/>
  <c r="E50" i="8"/>
  <c r="E43"/>
  <c r="D43"/>
  <c r="D50"/>
  <c r="G4"/>
  <c r="G18"/>
  <c r="G19"/>
  <c r="G39"/>
  <c r="G44"/>
  <c r="H4"/>
  <c r="G27" i="7"/>
  <c r="H27"/>
  <c r="E39"/>
  <c r="G22"/>
  <c r="H22"/>
  <c r="D4"/>
  <c r="F4"/>
  <c r="C4"/>
  <c r="F43" i="8" l="1"/>
  <c r="H43" s="1"/>
  <c r="H42"/>
  <c r="E43" i="9"/>
  <c r="G43" s="1"/>
  <c r="D50"/>
  <c r="G50" s="1"/>
  <c r="F42"/>
  <c r="F50" i="8"/>
  <c r="G50" s="1"/>
  <c r="G42" i="9"/>
  <c r="C43" i="8"/>
  <c r="D19" i="7"/>
  <c r="E19"/>
  <c r="F19"/>
  <c r="D18"/>
  <c r="E18"/>
  <c r="F18"/>
  <c r="C19"/>
  <c r="C18"/>
  <c r="G43" i="8" l="1"/>
  <c r="H50"/>
  <c r="F43" i="9"/>
  <c r="F50"/>
  <c r="H48" i="7"/>
  <c r="G48"/>
  <c r="G7"/>
  <c r="G5"/>
  <c r="H45"/>
  <c r="H49"/>
  <c r="H46"/>
  <c r="H20"/>
  <c r="H21"/>
  <c r="H23"/>
  <c r="H24"/>
  <c r="H25"/>
  <c r="H26"/>
  <c r="H28"/>
  <c r="H29"/>
  <c r="H30"/>
  <c r="H31"/>
  <c r="H32"/>
  <c r="H33"/>
  <c r="H34"/>
  <c r="H35"/>
  <c r="H36"/>
  <c r="H37"/>
  <c r="H38"/>
  <c r="H39"/>
  <c r="H40"/>
  <c r="H41"/>
  <c r="G49"/>
  <c r="G46"/>
  <c r="G45"/>
  <c r="G29"/>
  <c r="G30"/>
  <c r="G31"/>
  <c r="G32"/>
  <c r="G33"/>
  <c r="G34"/>
  <c r="G35"/>
  <c r="G36"/>
  <c r="G37"/>
  <c r="G38"/>
  <c r="G39"/>
  <c r="G40"/>
  <c r="G41"/>
  <c r="G28"/>
  <c r="G25"/>
  <c r="G26"/>
  <c r="G21"/>
  <c r="G23"/>
  <c r="G24"/>
  <c r="G20"/>
  <c r="H7" l="1"/>
  <c r="H8"/>
  <c r="H9"/>
  <c r="H10"/>
  <c r="H11"/>
  <c r="H12"/>
  <c r="H13"/>
  <c r="H14"/>
  <c r="H15"/>
  <c r="H16"/>
  <c r="H17"/>
  <c r="H5"/>
  <c r="G17" l="1"/>
  <c r="G16"/>
  <c r="G15"/>
  <c r="G14"/>
  <c r="G13"/>
  <c r="G12"/>
  <c r="G11"/>
  <c r="G10"/>
  <c r="G9"/>
  <c r="G8"/>
  <c r="E42" l="1"/>
  <c r="E50" s="1"/>
  <c r="G19"/>
  <c r="H19"/>
  <c r="H18"/>
  <c r="G18"/>
  <c r="G4"/>
  <c r="H4"/>
  <c r="F42"/>
  <c r="H44"/>
  <c r="G44"/>
  <c r="E43" l="1"/>
  <c r="H42"/>
  <c r="G42"/>
  <c r="F50"/>
  <c r="G50" s="1"/>
  <c r="F43"/>
  <c r="C42" l="1"/>
  <c r="C43" s="1"/>
  <c r="H43"/>
  <c r="G43"/>
  <c r="H50"/>
  <c r="C50" l="1"/>
  <c r="D42"/>
  <c r="D50" l="1"/>
  <c r="D43"/>
</calcChain>
</file>

<file path=xl/sharedStrings.xml><?xml version="1.0" encoding="utf-8"?>
<sst xmlns="http://schemas.openxmlformats.org/spreadsheetml/2006/main" count="294" uniqueCount="117">
  <si>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</si>
  <si>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</si>
  <si>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</si>
  <si>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</si>
  <si>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</si>
  <si>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</si>
  <si>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</si>
  <si>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</si>
  <si>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</si>
  <si>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</si>
  <si>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</si>
  <si>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</si>
  <si>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%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</si>
  <si>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</si>
  <si>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</si>
  <si>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</si>
  <si>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</si>
  <si>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(тыс. руб.)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</si>
  <si>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</si>
  <si>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</si>
  <si>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</si>
  <si>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</si>
  <si>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</si>
  <si>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</si>
  <si>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</si>
  <si>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</si>
  <si>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</si>
  <si>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</si>
  <si>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</si>
  <si>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</si>
  <si>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</si>
  <si>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Доходы от реализации 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</si>
  <si>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Неналоговые доходы за исключением доходов от оказания платных услуг (работ)</t>
  </si>
  <si>
    <t>План на                                         январь 2013 года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</si>
  <si>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</si>
  <si>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</si>
  <si>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</si>
  <si>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</si>
  <si>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</si>
  <si>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</si>
  <si>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</si>
  <si>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</si>
  <si>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</si>
  <si>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</si>
  <si>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</si>
  <si>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сдачи в аренду муниципального имущества</t>
  </si>
  <si>
    <t>ОАО "Теплосеть"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</si>
  <si>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</si>
  <si>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</si>
  <si>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ЕНВД</t>
  </si>
  <si>
    <t>НДФЛ</t>
  </si>
  <si>
    <t>ПАТЕНТ</t>
  </si>
  <si>
    <t>Имущество ф/л</t>
  </si>
  <si>
    <t>Земельный налог</t>
  </si>
  <si>
    <t>Гос.пошлина</t>
  </si>
  <si>
    <t>гос.собст. на кот. не разгранич.</t>
  </si>
  <si>
    <t xml:space="preserve">аренд.плата зем.уч-ки </t>
  </si>
  <si>
    <t>доходы от арен.имущ-ва</t>
  </si>
  <si>
    <t>в оператив. управ-и</t>
  </si>
  <si>
    <t>доходы от перечис. части приб.</t>
  </si>
  <si>
    <t>проч. поступл.от использ.имущ.</t>
  </si>
  <si>
    <t>плата за негатив.воздейст.</t>
  </si>
  <si>
    <t>доходы от продажи зем.участ.</t>
  </si>
  <si>
    <t>штрафы</t>
  </si>
  <si>
    <t xml:space="preserve">арен.плата, а также ср-ва от прод. </t>
  </si>
  <si>
    <t>права на заключ.догов.аренды за земли</t>
  </si>
  <si>
    <t>прочие неналог. доходы</t>
  </si>
  <si>
    <t>итого:</t>
  </si>
  <si>
    <t>доходы от реализ. иного имущества</t>
  </si>
  <si>
    <t>Факт за                                 январь 2013 года на 31.01.2013 года</t>
  </si>
  <si>
    <t xml:space="preserve">Сравнительный анализ поступления доходов за январь 2013-2014 г. </t>
  </si>
  <si>
    <t>План на                                         январь 2014 года</t>
  </si>
  <si>
    <t>Акцизы по подакцизным товарам (продукции)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</si>
  <si>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</si>
  <si>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</si>
  <si>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Доходы от предоставления на платной основе парковок (парковочных мест)</t>
  </si>
  <si>
    <t>за правонарушение в области дорожного движения</t>
  </si>
  <si>
    <t>Задолженность по отмененным налогам</t>
  </si>
  <si>
    <t>доходы от оказания платных услуг</t>
  </si>
  <si>
    <t>административные платежи</t>
  </si>
  <si>
    <t>Прочие безвозмездные поступления</t>
  </si>
  <si>
    <t xml:space="preserve">Акцизы </t>
  </si>
  <si>
    <t>ЕСХН</t>
  </si>
  <si>
    <t>Факт за                                 январь 2014 года на 31.01.2014 года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</si>
  <si>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</si>
  <si>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</si>
  <si>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тыс. рублей</t>
  </si>
  <si>
    <t>Темп роста фактич. поступлений</t>
  </si>
  <si>
    <t>(в сопоставимых условиях)</t>
  </si>
  <si>
    <t>План на                                         март 2013 года</t>
  </si>
  <si>
    <t>План на                                         март 2014 года</t>
  </si>
  <si>
    <t xml:space="preserve">Сравнительный анализ поступления доходов за март 2013-2014 г. </t>
  </si>
  <si>
    <t>План на                                         январь - март 2013 года</t>
  </si>
  <si>
    <t>Факт за                                 март 2013 года на 30.03.2013 года</t>
  </si>
  <si>
    <t>Факт за                                 январь - март 2013 года на 30.03.2013 года</t>
  </si>
  <si>
    <t>План на                                         январь - март     2014 года</t>
  </si>
  <si>
    <t>Плановые назначения на 2014 год</t>
  </si>
  <si>
    <t>3</t>
  </si>
  <si>
    <t>Доходы от реализации  имущества, находящегося в оперативном управлении учреждений,находящихся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</si>
  <si>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Доходы,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</si>
  <si>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</si>
  <si>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</si>
  <si>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</t>
  </si>
  <si>
    <t>Плановые назначения на 1 квартал</t>
  </si>
  <si>
    <t xml:space="preserve">Итого </t>
  </si>
  <si>
    <t>Сравнительный анализ поступления доходов за январь-март 2014 г. КУМИ</t>
  </si>
  <si>
    <t>Факт за                                 март 2014 года на 31.03.2014 года</t>
  </si>
  <si>
    <t>Факт за                                 январь - март 2014 года на 31.03.2014 года</t>
  </si>
  <si>
    <t>на 31.03.2014 год</t>
  </si>
  <si>
    <t xml:space="preserve">Сравнительный анализ поступления доходов  за январь-март 2013-2014 г. </t>
  </si>
  <si>
    <t>Невыясненные поступления, зачисляемые в бюджеты городских округов</t>
  </si>
  <si>
    <t>План на                                         1 квартал     2014 года</t>
  </si>
  <si>
    <t>Факт за                                 1 квартал 2014 года на 31.03.2014 года</t>
  </si>
  <si>
    <t>План на                                         2014 год</t>
  </si>
  <si>
    <t>% исполнения плана на 2014 год</t>
  </si>
  <si>
    <t>Исполнение доходной части бюджета города Ставрополя за 1 квартал 2014 года</t>
  </si>
  <si>
    <t>% исполнения плана за                    1 квартал 2014 года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</si>
</sst>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4" fontId="2" fillId="0" borderId="2" xfId="0" applyNumberFormat="1" applyFont="1" applyFill="1" applyBorder="1"/>
    <xf numFmtId="0" fontId="3" fillId="0" borderId="0" xfId="0" applyFont="1" applyFill="1"/>
    <xf numFmtId="4" fontId="2" fillId="0" borderId="3" xfId="0" applyNumberFormat="1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/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4" fillId="0" borderId="9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4" fontId="2" fillId="0" borderId="5" xfId="0" applyNumberFormat="1" applyFont="1" applyFill="1" applyBorder="1"/>
    <xf numFmtId="164" fontId="2" fillId="0" borderId="16" xfId="0" applyNumberFormat="1" applyFont="1" applyFill="1" applyBorder="1"/>
    <xf numFmtId="0" fontId="5" fillId="0" borderId="2" xfId="0" applyFont="1" applyFill="1" applyBorder="1" applyAlignment="1">
      <alignment wrapText="1"/>
    </xf>
    <xf numFmtId="4" fontId="5" fillId="0" borderId="2" xfId="0" applyNumberFormat="1" applyFont="1" applyFill="1" applyBorder="1"/>
    <xf numFmtId="4" fontId="6" fillId="0" borderId="2" xfId="0" applyNumberFormat="1" applyFont="1" applyFill="1" applyBorder="1"/>
    <xf numFmtId="0" fontId="6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164" fontId="6" fillId="0" borderId="11" xfId="0" applyNumberFormat="1" applyFont="1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/>
    <xf numFmtId="0" fontId="7" fillId="0" borderId="0" xfId="0" applyFont="1"/>
    <xf numFmtId="0" fontId="1" fillId="0" borderId="13" xfId="0" applyFont="1" applyFill="1" applyBorder="1" applyAlignment="1">
      <alignment horizontal="center" vertical="center"/>
    </xf>
    <xf numFmtId="0" fontId="8" fillId="0" borderId="17" xfId="0" applyFont="1" applyBorder="1"/>
    <xf numFmtId="4" fontId="0" fillId="0" borderId="20" xfId="0" applyNumberFormat="1" applyBorder="1"/>
    <xf numFmtId="4" fontId="0" fillId="0" borderId="1" xfId="0" applyNumberFormat="1" applyBorder="1"/>
    <xf numFmtId="4" fontId="0" fillId="0" borderId="3" xfId="0" applyNumberFormat="1" applyBorder="1"/>
    <xf numFmtId="4" fontId="0" fillId="0" borderId="22" xfId="0" applyNumberFormat="1" applyBorder="1"/>
    <xf numFmtId="4" fontId="0" fillId="0" borderId="21" xfId="0" applyNumberFormat="1" applyBorder="1"/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" fontId="1" fillId="0" borderId="0" xfId="0" applyNumberFormat="1" applyFont="1" applyFill="1"/>
    <xf numFmtId="0" fontId="1" fillId="0" borderId="10" xfId="0" applyFont="1" applyFill="1" applyBorder="1" applyAlignment="1">
      <alignment horizontal="center" vertical="center"/>
    </xf>
    <xf numFmtId="164" fontId="1" fillId="0" borderId="2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6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5" xfId="0" applyNumberFormat="1" applyFont="1" applyFill="1" applyBorder="1"/>
    <xf numFmtId="14" fontId="1" fillId="0" borderId="7" xfId="0" applyNumberFormat="1" applyFont="1" applyBorder="1" applyAlignment="1">
      <alignment horizontal="center" vertical="center" wrapText="1"/>
    </xf>
    <xf numFmtId="164" fontId="2" fillId="0" borderId="2" xfId="0" applyNumberFormat="1" applyFont="1" applyFill="1" applyBorder="1"/>
    <xf numFmtId="164" fontId="6" fillId="0" borderId="2" xfId="0" applyNumberFormat="1" applyFont="1" applyFill="1" applyBorder="1"/>
    <xf numFmtId="14" fontId="1" fillId="2" borderId="9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164" fontId="2" fillId="0" borderId="5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2" fillId="0" borderId="2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0" fillId="0" borderId="10" xfId="0" applyBorder="1" applyAlignment="1">
      <alignment horizontal="center" vertical="center"/>
    </xf>
    <xf numFmtId="0" fontId="0" fillId="0" borderId="23" xfId="0" applyFont="1" applyBorder="1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P53"/>
  <sheetViews>
    <sheetView workbookViewId="0">
      <selection activeCell="B26" sqref="B26"/>
    </sheetView>
  </sheetViews>
  <sheetFormatPr defaultColWidth="9.140625" defaultRowHeight="12.75"/>
  <cols>
    <col min="1" max="1" width="6.85546875" style="9" customWidth="1"/>
    <col min="2" max="2" width="49.85546875" style="7" customWidth="1"/>
    <col min="3" max="3" width="11" style="10" customWidth="1"/>
    <col min="4" max="4" width="11.5703125" style="10" customWidth="1"/>
    <col min="5" max="5" width="11.140625" style="10" customWidth="1"/>
    <col min="6" max="6" width="11.7109375" style="10" customWidth="1"/>
    <col min="7" max="7" width="10.42578125" style="10" bestFit="1" customWidth="1"/>
    <col min="8" max="8" width="7.7109375" style="10" customWidth="1"/>
    <col min="9" max="16384" width="9.140625" style="10"/>
  </cols>
  <sheetData>
    <row r="1" spans="1:224">
      <c r="B1" s="86" t="s">
        <v>70</v>
      </c>
      <c r="C1" s="86"/>
      <c r="D1" s="86"/>
      <c r="E1" s="86"/>
      <c r="F1" s="86"/>
      <c r="G1" s="86"/>
      <c r="H1" s="86"/>
      <c r="I1" s="86"/>
    </row>
    <row r="2" spans="1:224" ht="13.5" thickBot="1">
      <c r="G2" s="10" t="s">
        <v>17</v>
      </c>
    </row>
    <row r="3" spans="1:224" ht="63.75" customHeight="1">
      <c r="A3" s="23"/>
      <c r="B3" s="24"/>
      <c r="C3" s="25" t="s">
        <v>33</v>
      </c>
      <c r="D3" s="18" t="s">
        <v>69</v>
      </c>
      <c r="E3" s="25" t="s">
        <v>71</v>
      </c>
      <c r="F3" s="18" t="s">
        <v>83</v>
      </c>
      <c r="G3" s="19" t="s">
        <v>18</v>
      </c>
      <c r="H3" s="26" t="s">
        <v>12</v>
      </c>
    </row>
    <row r="4" spans="1:224" s="4" customFormat="1">
      <c r="A4" s="27"/>
      <c r="B4" s="15" t="s">
        <v>8</v>
      </c>
      <c r="C4" s="16">
        <f>C5+C6+C7+C8+C9+C10+C11+C14+C17</f>
        <v>164541.79999999999</v>
      </c>
      <c r="D4" s="16">
        <f>D5+D6+D7+D8+D9+D10+D11+D14+D17</f>
        <v>188841.01</v>
      </c>
      <c r="E4" s="16">
        <f>E5+E6+E7+E8+E9+E10+E11+E14+E17</f>
        <v>180318.57</v>
      </c>
      <c r="F4" s="16">
        <f>F5+F6+F7+F8+F9+F10+F11+F14+F17</f>
        <v>196215.3</v>
      </c>
      <c r="G4" s="16">
        <f t="shared" ref="G4:G20" si="0">F4-E4</f>
        <v>15896.729999999981</v>
      </c>
      <c r="H4" s="28">
        <f>F4/E4*100</f>
        <v>108.81591396826182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</row>
    <row r="5" spans="1:224">
      <c r="A5" s="20">
        <v>1</v>
      </c>
      <c r="B5" s="2" t="s">
        <v>0</v>
      </c>
      <c r="C5" s="6">
        <v>73813.509999999995</v>
      </c>
      <c r="D5" s="6">
        <v>81280.600000000006</v>
      </c>
      <c r="E5" s="6">
        <v>66624.53</v>
      </c>
      <c r="F5" s="6">
        <v>65098</v>
      </c>
      <c r="G5" s="6">
        <f t="shared" si="0"/>
        <v>-1526.5299999999988</v>
      </c>
      <c r="H5" s="29">
        <f>F5/E5*100</f>
        <v>97.708756819747919</v>
      </c>
    </row>
    <row r="6" spans="1:224">
      <c r="A6" s="20">
        <v>2</v>
      </c>
      <c r="B6" s="2" t="s">
        <v>72</v>
      </c>
      <c r="C6" s="6">
        <v>0</v>
      </c>
      <c r="D6" s="6">
        <v>0</v>
      </c>
      <c r="E6" s="6">
        <v>1840.18</v>
      </c>
      <c r="F6" s="6">
        <v>1615.12</v>
      </c>
      <c r="G6" s="6">
        <f t="shared" si="0"/>
        <v>-225.06000000000017</v>
      </c>
      <c r="H6" s="29">
        <f>F6/E6*100</f>
        <v>87.769674705735298</v>
      </c>
    </row>
    <row r="7" spans="1:224" ht="25.5">
      <c r="A7" s="22">
        <v>3</v>
      </c>
      <c r="B7" s="2" t="s">
        <v>6</v>
      </c>
      <c r="C7" s="6">
        <v>63402.23</v>
      </c>
      <c r="D7" s="6">
        <v>66760.570000000007</v>
      </c>
      <c r="E7" s="6">
        <v>70440.41</v>
      </c>
      <c r="F7" s="6">
        <v>84831.1</v>
      </c>
      <c r="G7" s="6">
        <f t="shared" si="0"/>
        <v>14390.690000000002</v>
      </c>
      <c r="H7" s="29">
        <f t="shared" ref="H7:H17" si="1">F7/E7*100</f>
        <v>120.42959431951064</v>
      </c>
    </row>
    <row r="8" spans="1:224">
      <c r="A8" s="22">
        <v>4</v>
      </c>
      <c r="B8" s="2" t="s">
        <v>7</v>
      </c>
      <c r="C8" s="6">
        <v>10.09</v>
      </c>
      <c r="D8" s="6">
        <v>4.84</v>
      </c>
      <c r="E8" s="6">
        <v>5.35</v>
      </c>
      <c r="F8" s="6">
        <v>36.299999999999997</v>
      </c>
      <c r="G8" s="6">
        <f t="shared" si="0"/>
        <v>30.949999999999996</v>
      </c>
      <c r="H8" s="29">
        <f t="shared" si="1"/>
        <v>678.5046728971962</v>
      </c>
    </row>
    <row r="9" spans="1:224" ht="25.5">
      <c r="A9" s="22">
        <v>5</v>
      </c>
      <c r="B9" s="2" t="s">
        <v>34</v>
      </c>
      <c r="C9" s="6">
        <v>45.82</v>
      </c>
      <c r="D9" s="6">
        <v>930.63</v>
      </c>
      <c r="E9" s="6">
        <v>823.66</v>
      </c>
      <c r="F9" s="6">
        <v>3897.37</v>
      </c>
      <c r="G9" s="6">
        <f t="shared" si="0"/>
        <v>3073.71</v>
      </c>
      <c r="H9" s="29">
        <f t="shared" si="1"/>
        <v>473.17703906951903</v>
      </c>
    </row>
    <row r="10" spans="1:224">
      <c r="A10" s="22">
        <v>6</v>
      </c>
      <c r="B10" s="2" t="s">
        <v>1</v>
      </c>
      <c r="C10" s="6">
        <v>1000</v>
      </c>
      <c r="D10" s="6">
        <v>2709.21</v>
      </c>
      <c r="E10" s="6">
        <v>2907.32</v>
      </c>
      <c r="F10" s="6">
        <v>2853.5</v>
      </c>
      <c r="G10" s="6">
        <f t="shared" si="0"/>
        <v>-53.820000000000164</v>
      </c>
      <c r="H10" s="29">
        <f t="shared" si="1"/>
        <v>98.148810588445713</v>
      </c>
    </row>
    <row r="11" spans="1:224">
      <c r="A11" s="91">
        <v>7</v>
      </c>
      <c r="B11" s="2" t="s">
        <v>22</v>
      </c>
      <c r="C11" s="6">
        <v>23649.34</v>
      </c>
      <c r="D11" s="6">
        <v>34460.129999999997</v>
      </c>
      <c r="E11" s="6">
        <v>35169.71</v>
      </c>
      <c r="F11" s="6">
        <v>33552.370000000003</v>
      </c>
      <c r="G11" s="6">
        <f t="shared" si="0"/>
        <v>-1617.3399999999965</v>
      </c>
      <c r="H11" s="29">
        <f t="shared" si="1"/>
        <v>95.401326880432052</v>
      </c>
    </row>
    <row r="12" spans="1:224" s="13" customFormat="1">
      <c r="A12" s="94"/>
      <c r="B12" s="34" t="s">
        <v>41</v>
      </c>
      <c r="C12" s="35">
        <v>685.22</v>
      </c>
      <c r="D12" s="35">
        <v>5277.09</v>
      </c>
      <c r="E12" s="35">
        <v>5200.3500000000004</v>
      </c>
      <c r="F12" s="35">
        <v>3490.17</v>
      </c>
      <c r="G12" s="35">
        <f t="shared" si="0"/>
        <v>-1710.1800000000003</v>
      </c>
      <c r="H12" s="40">
        <f t="shared" si="1"/>
        <v>67.114136548501534</v>
      </c>
    </row>
    <row r="13" spans="1:224" s="13" customFormat="1">
      <c r="A13" s="95"/>
      <c r="B13" s="34" t="s">
        <v>42</v>
      </c>
      <c r="C13" s="35">
        <v>22964.12</v>
      </c>
      <c r="D13" s="35">
        <v>29183.040000000001</v>
      </c>
      <c r="E13" s="35">
        <v>29969.360000000001</v>
      </c>
      <c r="F13" s="35">
        <v>30062.2</v>
      </c>
      <c r="G13" s="35">
        <f t="shared" si="0"/>
        <v>92.840000000000146</v>
      </c>
      <c r="H13" s="40">
        <f t="shared" si="1"/>
        <v>100.30978305843034</v>
      </c>
    </row>
    <row r="14" spans="1:224">
      <c r="A14" s="91">
        <v>8</v>
      </c>
      <c r="B14" s="2" t="s">
        <v>23</v>
      </c>
      <c r="C14" s="6">
        <v>2620.8000000000002</v>
      </c>
      <c r="D14" s="6">
        <v>2694.74</v>
      </c>
      <c r="E14" s="6">
        <v>2507.41</v>
      </c>
      <c r="F14" s="6">
        <v>4331.8900000000003</v>
      </c>
      <c r="G14" s="6">
        <f t="shared" si="0"/>
        <v>1824.4800000000005</v>
      </c>
      <c r="H14" s="29">
        <f t="shared" si="1"/>
        <v>172.76352890033942</v>
      </c>
    </row>
    <row r="15" spans="1:224">
      <c r="A15" s="92"/>
      <c r="B15" s="34" t="s">
        <v>43</v>
      </c>
      <c r="C15" s="36">
        <v>2620.8000000000002</v>
      </c>
      <c r="D15" s="36">
        <v>2667.74</v>
      </c>
      <c r="E15" s="36">
        <v>2507.41</v>
      </c>
      <c r="F15" s="36">
        <v>4322.8900000000003</v>
      </c>
      <c r="G15" s="36">
        <f t="shared" si="0"/>
        <v>1815.4800000000005</v>
      </c>
      <c r="H15" s="40">
        <f t="shared" si="1"/>
        <v>172.40459278697941</v>
      </c>
    </row>
    <row r="16" spans="1:224">
      <c r="A16" s="93"/>
      <c r="B16" s="34" t="s">
        <v>44</v>
      </c>
      <c r="C16" s="36">
        <v>0</v>
      </c>
      <c r="D16" s="36">
        <v>27</v>
      </c>
      <c r="E16" s="36">
        <v>0</v>
      </c>
      <c r="F16" s="36">
        <v>9</v>
      </c>
      <c r="G16" s="36">
        <f t="shared" si="0"/>
        <v>9</v>
      </c>
      <c r="H16" s="40" t="e">
        <f t="shared" si="1"/>
        <v>#DIV/0!</v>
      </c>
    </row>
    <row r="17" spans="1:224" ht="25.5">
      <c r="A17" s="22">
        <v>9</v>
      </c>
      <c r="B17" s="2" t="s">
        <v>28</v>
      </c>
      <c r="C17" s="6">
        <v>0.01</v>
      </c>
      <c r="D17" s="6">
        <v>0.28999999999999998</v>
      </c>
      <c r="E17" s="6">
        <v>0</v>
      </c>
      <c r="F17" s="6">
        <v>-0.35</v>
      </c>
      <c r="G17" s="6">
        <f t="shared" si="0"/>
        <v>-0.35</v>
      </c>
      <c r="H17" s="29" t="e">
        <f t="shared" si="1"/>
        <v>#DIV/0!</v>
      </c>
    </row>
    <row r="18" spans="1:224" s="4" customFormat="1">
      <c r="A18" s="30"/>
      <c r="B18" s="8" t="s">
        <v>9</v>
      </c>
      <c r="C18" s="12">
        <f>C20+C21+C23+C24+C28+C30+C33+C34+C35+C36+C37+C38+C41</f>
        <v>46599.489999999991</v>
      </c>
      <c r="D18" s="12">
        <f t="shared" ref="D18:F18" si="2">D20+D21+D23+D24+D28+D30+D33+D34+D35+D36+D37+D38+D41</f>
        <v>38334.25</v>
      </c>
      <c r="E18" s="12">
        <f t="shared" si="2"/>
        <v>38151.81</v>
      </c>
      <c r="F18" s="12">
        <f t="shared" si="2"/>
        <v>28544.7</v>
      </c>
      <c r="G18" s="12">
        <f t="shared" si="0"/>
        <v>-9607.1099999999969</v>
      </c>
      <c r="H18" s="31">
        <f>F18/E18*100</f>
        <v>74.818730749602707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</row>
    <row r="19" spans="1:224" s="4" customFormat="1" ht="24.75" customHeight="1">
      <c r="A19" s="30"/>
      <c r="B19" s="8" t="s">
        <v>32</v>
      </c>
      <c r="C19" s="12">
        <f>C20+C21+C23+C24+C28+C30+C33+C35+C36+C37+C38+C41</f>
        <v>46573.989999999991</v>
      </c>
      <c r="D19" s="12">
        <f t="shared" ref="D19:F19" si="3">D20+D21+D23+D24+D28+D30+D33+D35+D36+D37+D38+D41</f>
        <v>38334.25</v>
      </c>
      <c r="E19" s="12">
        <f t="shared" si="3"/>
        <v>38151.81</v>
      </c>
      <c r="F19" s="12">
        <f t="shared" si="3"/>
        <v>28070.170000000002</v>
      </c>
      <c r="G19" s="12">
        <f t="shared" si="0"/>
        <v>-10081.639999999996</v>
      </c>
      <c r="H19" s="31">
        <f>F19/E19*100</f>
        <v>73.574936549537242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</row>
    <row r="20" spans="1:224" ht="51">
      <c r="A20" s="22">
        <v>10</v>
      </c>
      <c r="B20" s="2" t="s">
        <v>14</v>
      </c>
      <c r="C20" s="6">
        <v>0</v>
      </c>
      <c r="D20" s="6">
        <v>0</v>
      </c>
      <c r="E20" s="6">
        <v>0</v>
      </c>
      <c r="F20" s="6">
        <v>0</v>
      </c>
      <c r="G20" s="6">
        <f t="shared" si="0"/>
        <v>0</v>
      </c>
      <c r="H20" s="29" t="e">
        <f t="shared" ref="H20:H41" si="4">F20/E20*100</f>
        <v>#DIV/0!</v>
      </c>
    </row>
    <row r="21" spans="1:224" ht="49.5" customHeight="1">
      <c r="A21" s="91">
        <v>11</v>
      </c>
      <c r="B21" s="3" t="s">
        <v>73</v>
      </c>
      <c r="C21" s="6">
        <v>6304.93</v>
      </c>
      <c r="D21" s="6">
        <v>12230.76</v>
      </c>
      <c r="E21" s="6">
        <v>15011.36</v>
      </c>
      <c r="F21" s="6">
        <v>10943.66</v>
      </c>
      <c r="G21" s="6">
        <f t="shared" ref="G21:G27" si="5">F21-E21</f>
        <v>-4067.7000000000007</v>
      </c>
      <c r="H21" s="29">
        <f t="shared" si="4"/>
        <v>72.902521823472355</v>
      </c>
    </row>
    <row r="22" spans="1:224" ht="27.75" customHeight="1">
      <c r="A22" s="95"/>
      <c r="B22" s="3" t="s">
        <v>74</v>
      </c>
      <c r="C22" s="6">
        <v>0</v>
      </c>
      <c r="D22" s="6">
        <v>0</v>
      </c>
      <c r="E22" s="6">
        <v>0</v>
      </c>
      <c r="F22" s="6">
        <v>0</v>
      </c>
      <c r="G22" s="6">
        <f t="shared" si="5"/>
        <v>0</v>
      </c>
      <c r="H22" s="29" t="e">
        <f t="shared" si="4"/>
        <v>#DIV/0!</v>
      </c>
    </row>
    <row r="23" spans="1:224" ht="63.75" customHeight="1">
      <c r="A23" s="21" t="s">
        <v>36</v>
      </c>
      <c r="B23" s="3" t="s">
        <v>29</v>
      </c>
      <c r="C23" s="6">
        <v>0</v>
      </c>
      <c r="D23" s="6">
        <v>705.93</v>
      </c>
      <c r="E23" s="6">
        <v>2042.38</v>
      </c>
      <c r="F23" s="6">
        <v>0</v>
      </c>
      <c r="G23" s="6">
        <f t="shared" si="5"/>
        <v>-2042.38</v>
      </c>
      <c r="H23" s="29">
        <f t="shared" si="4"/>
        <v>0</v>
      </c>
    </row>
    <row r="24" spans="1:224" ht="63.75">
      <c r="A24" s="91">
        <v>13</v>
      </c>
      <c r="B24" s="2" t="s">
        <v>47</v>
      </c>
      <c r="C24" s="6">
        <v>2744.71</v>
      </c>
      <c r="D24" s="6">
        <v>3078.58</v>
      </c>
      <c r="E24" s="6">
        <v>3869.96</v>
      </c>
      <c r="F24" s="6">
        <v>3298.26</v>
      </c>
      <c r="G24" s="6">
        <f t="shared" si="5"/>
        <v>-571.69999999999982</v>
      </c>
      <c r="H24" s="29">
        <f t="shared" si="4"/>
        <v>85.227237490826781</v>
      </c>
    </row>
    <row r="25" spans="1:224">
      <c r="A25" s="92"/>
      <c r="B25" s="34" t="s">
        <v>45</v>
      </c>
      <c r="C25" s="36">
        <v>2744.71</v>
      </c>
      <c r="D25" s="36">
        <v>3078.58</v>
      </c>
      <c r="E25" s="36">
        <v>0</v>
      </c>
      <c r="F25" s="36">
        <v>0</v>
      </c>
      <c r="G25" s="36">
        <f t="shared" si="5"/>
        <v>0</v>
      </c>
      <c r="H25" s="40" t="e">
        <f t="shared" si="4"/>
        <v>#DIV/0!</v>
      </c>
    </row>
    <row r="26" spans="1:224">
      <c r="A26" s="93"/>
      <c r="B26" s="37" t="s">
        <v>46</v>
      </c>
      <c r="C26" s="36">
        <v>0</v>
      </c>
      <c r="D26" s="36">
        <v>0</v>
      </c>
      <c r="E26" s="36">
        <v>0</v>
      </c>
      <c r="F26" s="36">
        <v>0</v>
      </c>
      <c r="G26" s="36">
        <f t="shared" si="5"/>
        <v>0</v>
      </c>
      <c r="H26" s="40" t="e">
        <f t="shared" si="4"/>
        <v>#DIV/0!</v>
      </c>
    </row>
    <row r="27" spans="1:224" ht="25.5">
      <c r="A27" s="47">
        <v>14</v>
      </c>
      <c r="B27" s="2" t="s">
        <v>75</v>
      </c>
      <c r="C27" s="6">
        <v>0</v>
      </c>
      <c r="D27" s="6">
        <v>0</v>
      </c>
      <c r="E27" s="6">
        <v>0</v>
      </c>
      <c r="F27" s="6">
        <v>0</v>
      </c>
      <c r="G27" s="6">
        <f t="shared" si="5"/>
        <v>0</v>
      </c>
      <c r="H27" s="29" t="e">
        <f t="shared" si="4"/>
        <v>#DIV/0!</v>
      </c>
    </row>
    <row r="28" spans="1:224" ht="51">
      <c r="A28" s="91">
        <v>15</v>
      </c>
      <c r="B28" s="2" t="s">
        <v>15</v>
      </c>
      <c r="C28" s="6">
        <v>0</v>
      </c>
      <c r="D28" s="6">
        <v>81.73</v>
      </c>
      <c r="E28" s="6">
        <v>0</v>
      </c>
      <c r="F28" s="6">
        <v>0</v>
      </c>
      <c r="G28" s="6">
        <f>F28-E28</f>
        <v>0</v>
      </c>
      <c r="H28" s="29" t="e">
        <f t="shared" si="4"/>
        <v>#DIV/0!</v>
      </c>
    </row>
    <row r="29" spans="1:224">
      <c r="A29" s="95"/>
      <c r="B29" s="37" t="s">
        <v>37</v>
      </c>
      <c r="C29" s="36">
        <v>0</v>
      </c>
      <c r="D29" s="36">
        <v>0</v>
      </c>
      <c r="E29" s="36">
        <v>0</v>
      </c>
      <c r="F29" s="36">
        <v>0</v>
      </c>
      <c r="G29" s="36">
        <f t="shared" ref="G29:G41" si="6">F29-E29</f>
        <v>0</v>
      </c>
      <c r="H29" s="40" t="e">
        <f t="shared" si="4"/>
        <v>#DIV/0!</v>
      </c>
    </row>
    <row r="30" spans="1:224" ht="25.5" customHeight="1">
      <c r="A30" s="91">
        <v>16</v>
      </c>
      <c r="B30" s="2" t="s">
        <v>30</v>
      </c>
      <c r="C30" s="6">
        <v>426.55</v>
      </c>
      <c r="D30" s="6">
        <v>826.42</v>
      </c>
      <c r="E30" s="6">
        <v>758.64</v>
      </c>
      <c r="F30" s="6">
        <v>592.71</v>
      </c>
      <c r="G30" s="6">
        <f t="shared" si="6"/>
        <v>-165.92999999999995</v>
      </c>
      <c r="H30" s="29">
        <f t="shared" si="4"/>
        <v>78.127965833596974</v>
      </c>
    </row>
    <row r="31" spans="1:224" ht="13.5" customHeight="1">
      <c r="A31" s="92"/>
      <c r="B31" s="34" t="s">
        <v>39</v>
      </c>
      <c r="C31" s="36">
        <v>329.7</v>
      </c>
      <c r="D31" s="36">
        <v>730.42</v>
      </c>
      <c r="E31" s="36">
        <v>570.33000000000004</v>
      </c>
      <c r="F31" s="36">
        <v>501.95</v>
      </c>
      <c r="G31" s="36">
        <f t="shared" si="6"/>
        <v>-68.380000000000052</v>
      </c>
      <c r="H31" s="40">
        <f t="shared" si="4"/>
        <v>88.01045009029859</v>
      </c>
    </row>
    <row r="32" spans="1:224" ht="15.75" customHeight="1">
      <c r="A32" s="93"/>
      <c r="B32" s="34" t="s">
        <v>40</v>
      </c>
      <c r="C32" s="36">
        <v>96.85</v>
      </c>
      <c r="D32" s="36">
        <v>96</v>
      </c>
      <c r="E32" s="36">
        <v>188.31</v>
      </c>
      <c r="F32" s="36">
        <v>90.76</v>
      </c>
      <c r="G32" s="36">
        <f t="shared" si="6"/>
        <v>-97.55</v>
      </c>
      <c r="H32" s="40">
        <f t="shared" si="4"/>
        <v>48.197121767298604</v>
      </c>
    </row>
    <row r="33" spans="1:224" ht="15" customHeight="1">
      <c r="A33" s="22">
        <v>17</v>
      </c>
      <c r="B33" s="2" t="s">
        <v>35</v>
      </c>
      <c r="C33" s="6">
        <v>801.22</v>
      </c>
      <c r="D33" s="6">
        <v>1771.77</v>
      </c>
      <c r="E33" s="6">
        <v>1846.89</v>
      </c>
      <c r="F33" s="6">
        <v>1091.1300000000001</v>
      </c>
      <c r="G33" s="6">
        <f t="shared" si="6"/>
        <v>-755.76</v>
      </c>
      <c r="H33" s="29">
        <f t="shared" si="4"/>
        <v>59.079317122297482</v>
      </c>
    </row>
    <row r="34" spans="1:224" ht="25.5">
      <c r="A34" s="22">
        <v>18</v>
      </c>
      <c r="B34" s="2" t="s">
        <v>21</v>
      </c>
      <c r="C34" s="6">
        <v>25.5</v>
      </c>
      <c r="D34" s="6">
        <v>0</v>
      </c>
      <c r="E34" s="6">
        <v>0</v>
      </c>
      <c r="F34" s="6">
        <v>474.53</v>
      </c>
      <c r="G34" s="6">
        <f t="shared" si="6"/>
        <v>474.53</v>
      </c>
      <c r="H34" s="29" t="e">
        <f t="shared" si="4"/>
        <v>#DIV/0!</v>
      </c>
    </row>
    <row r="35" spans="1:224" ht="63.75" customHeight="1">
      <c r="A35" s="22">
        <v>19</v>
      </c>
      <c r="B35" s="2" t="s">
        <v>31</v>
      </c>
      <c r="C35" s="6">
        <v>22419.72</v>
      </c>
      <c r="D35" s="6">
        <v>173.82</v>
      </c>
      <c r="E35" s="6">
        <v>3000</v>
      </c>
      <c r="F35" s="6">
        <v>4404.01</v>
      </c>
      <c r="G35" s="6">
        <f t="shared" si="6"/>
        <v>1404.0100000000002</v>
      </c>
      <c r="H35" s="29">
        <f t="shared" si="4"/>
        <v>146.80033333333333</v>
      </c>
    </row>
    <row r="36" spans="1:224" ht="26.25" customHeight="1">
      <c r="A36" s="22">
        <v>20</v>
      </c>
      <c r="B36" s="2" t="s">
        <v>10</v>
      </c>
      <c r="C36" s="6">
        <v>11716.52</v>
      </c>
      <c r="D36" s="6">
        <v>12069.12</v>
      </c>
      <c r="E36" s="6">
        <v>7107</v>
      </c>
      <c r="F36" s="6">
        <v>2570.4899999999998</v>
      </c>
      <c r="G36" s="6">
        <f t="shared" si="6"/>
        <v>-4536.51</v>
      </c>
      <c r="H36" s="29">
        <f t="shared" si="4"/>
        <v>36.168425495989865</v>
      </c>
    </row>
    <row r="37" spans="1:224">
      <c r="A37" s="22">
        <v>21</v>
      </c>
      <c r="B37" s="2" t="s">
        <v>2</v>
      </c>
      <c r="C37" s="6">
        <v>0</v>
      </c>
      <c r="D37" s="6">
        <v>0</v>
      </c>
      <c r="E37" s="6">
        <v>0</v>
      </c>
      <c r="F37" s="6">
        <v>0</v>
      </c>
      <c r="G37" s="6">
        <f t="shared" si="6"/>
        <v>0</v>
      </c>
      <c r="H37" s="29" t="e">
        <f t="shared" si="4"/>
        <v>#DIV/0!</v>
      </c>
    </row>
    <row r="38" spans="1:224" ht="15" customHeight="1">
      <c r="A38" s="91">
        <v>21</v>
      </c>
      <c r="B38" s="2" t="s">
        <v>24</v>
      </c>
      <c r="C38" s="6">
        <v>2160.34</v>
      </c>
      <c r="D38" s="6">
        <v>4645.6899999999996</v>
      </c>
      <c r="E38" s="6">
        <v>4387.5</v>
      </c>
      <c r="F38" s="6">
        <v>3980.37</v>
      </c>
      <c r="G38" s="6">
        <f t="shared" si="6"/>
        <v>-407.13000000000011</v>
      </c>
      <c r="H38" s="29">
        <f t="shared" si="4"/>
        <v>90.720683760683755</v>
      </c>
    </row>
    <row r="39" spans="1:224" ht="15" customHeight="1">
      <c r="A39" s="92"/>
      <c r="B39" s="34" t="s">
        <v>38</v>
      </c>
      <c r="C39" s="36">
        <v>2160.34</v>
      </c>
      <c r="D39" s="36">
        <v>4645.6899999999996</v>
      </c>
      <c r="E39" s="36">
        <f>E38-E40</f>
        <v>3005</v>
      </c>
      <c r="F39" s="36">
        <f>F38-F40</f>
        <v>3012.8999999999996</v>
      </c>
      <c r="G39" s="36">
        <f t="shared" si="6"/>
        <v>7.8999999999996362</v>
      </c>
      <c r="H39" s="40">
        <f t="shared" si="4"/>
        <v>100.26289517470882</v>
      </c>
    </row>
    <row r="40" spans="1:224" ht="15" customHeight="1">
      <c r="A40" s="93"/>
      <c r="B40" s="34" t="s">
        <v>76</v>
      </c>
      <c r="C40" s="36">
        <v>0</v>
      </c>
      <c r="D40" s="36">
        <v>0</v>
      </c>
      <c r="E40" s="36">
        <v>1382.5</v>
      </c>
      <c r="F40" s="36">
        <v>967.47</v>
      </c>
      <c r="G40" s="36">
        <f t="shared" si="6"/>
        <v>-415.03</v>
      </c>
      <c r="H40" s="40">
        <f t="shared" si="4"/>
        <v>69.979746835443038</v>
      </c>
    </row>
    <row r="41" spans="1:224" ht="15" customHeight="1">
      <c r="A41" s="22"/>
      <c r="B41" s="2" t="s">
        <v>3</v>
      </c>
      <c r="C41" s="6">
        <v>0</v>
      </c>
      <c r="D41" s="6">
        <v>2750.43</v>
      </c>
      <c r="E41" s="6">
        <v>128.08000000000001</v>
      </c>
      <c r="F41" s="6">
        <v>1189.54</v>
      </c>
      <c r="G41" s="6">
        <f t="shared" si="6"/>
        <v>1061.46</v>
      </c>
      <c r="H41" s="29">
        <f t="shared" si="4"/>
        <v>928.74765771392867</v>
      </c>
    </row>
    <row r="42" spans="1:224" s="4" customFormat="1">
      <c r="A42" s="96" t="s">
        <v>16</v>
      </c>
      <c r="B42" s="97"/>
      <c r="C42" s="12">
        <f>C4+C18</f>
        <v>211141.28999999998</v>
      </c>
      <c r="D42" s="12">
        <f>D4+D18</f>
        <v>227175.26</v>
      </c>
      <c r="E42" s="12">
        <f>E4+E18</f>
        <v>218470.38</v>
      </c>
      <c r="F42" s="12">
        <f>F4+F18</f>
        <v>224760</v>
      </c>
      <c r="G42" s="12">
        <f t="shared" ref="G42:G50" si="7">F42-E42</f>
        <v>6289.6199999999953</v>
      </c>
      <c r="H42" s="31">
        <f>F42/E42*100</f>
        <v>102.87893489268431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</row>
    <row r="43" spans="1:224" s="4" customFormat="1" ht="25.5" customHeight="1">
      <c r="A43" s="96" t="s">
        <v>27</v>
      </c>
      <c r="B43" s="98"/>
      <c r="C43" s="14">
        <f t="shared" ref="C43:D43" si="8">C42-C34</f>
        <v>211115.78999999998</v>
      </c>
      <c r="D43" s="14">
        <f t="shared" si="8"/>
        <v>227175.26</v>
      </c>
      <c r="E43" s="14">
        <f>E42-E34</f>
        <v>218470.38</v>
      </c>
      <c r="F43" s="14">
        <f>F42-F34</f>
        <v>224285.47</v>
      </c>
      <c r="G43" s="12">
        <f t="shared" si="7"/>
        <v>5815.0899999999965</v>
      </c>
      <c r="H43" s="31">
        <f>F43/E43*100</f>
        <v>102.66172924677477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</row>
    <row r="44" spans="1:224" s="11" customFormat="1">
      <c r="A44" s="87">
        <v>22</v>
      </c>
      <c r="B44" s="17" t="s">
        <v>4</v>
      </c>
      <c r="C44" s="12">
        <f>C45+C46+C47+C48+C49</f>
        <v>155146.00999999998</v>
      </c>
      <c r="D44" s="12">
        <f t="shared" ref="D44:F44" si="9">D45+D46+D47+D48+D49</f>
        <v>155382.37999999998</v>
      </c>
      <c r="E44" s="12">
        <f t="shared" si="9"/>
        <v>-174977.03999999998</v>
      </c>
      <c r="F44" s="12">
        <f t="shared" si="9"/>
        <v>-174844.99999999997</v>
      </c>
      <c r="G44" s="12">
        <f t="shared" si="7"/>
        <v>132.04000000000815</v>
      </c>
      <c r="H44" s="38">
        <f>F44/E44</f>
        <v>0.99924538670902185</v>
      </c>
    </row>
    <row r="45" spans="1:224" ht="23.25" customHeight="1">
      <c r="A45" s="87"/>
      <c r="B45" s="2" t="s">
        <v>19</v>
      </c>
      <c r="C45" s="6">
        <v>164314.21</v>
      </c>
      <c r="D45" s="6">
        <v>164314.21</v>
      </c>
      <c r="E45" s="6">
        <v>203161.07</v>
      </c>
      <c r="F45" s="6">
        <v>203161.07</v>
      </c>
      <c r="G45" s="6">
        <f t="shared" si="7"/>
        <v>0</v>
      </c>
      <c r="H45" s="39">
        <f>F45/E45</f>
        <v>1</v>
      </c>
    </row>
    <row r="46" spans="1:224" ht="12" customHeight="1">
      <c r="A46" s="87"/>
      <c r="B46" s="5" t="s">
        <v>20</v>
      </c>
      <c r="C46" s="6">
        <v>0</v>
      </c>
      <c r="D46" s="6">
        <v>0</v>
      </c>
      <c r="E46" s="6">
        <v>0</v>
      </c>
      <c r="F46" s="6">
        <v>0</v>
      </c>
      <c r="G46" s="6">
        <f t="shared" si="7"/>
        <v>0</v>
      </c>
      <c r="H46" s="39" t="e">
        <f>F46/E46*100</f>
        <v>#DIV/0!</v>
      </c>
    </row>
    <row r="47" spans="1:224" ht="13.5" customHeight="1">
      <c r="A47" s="87"/>
      <c r="B47" s="5" t="s">
        <v>80</v>
      </c>
      <c r="C47" s="6">
        <v>125</v>
      </c>
      <c r="D47" s="6">
        <v>299.5</v>
      </c>
      <c r="E47" s="6">
        <v>0</v>
      </c>
      <c r="F47" s="6">
        <v>0</v>
      </c>
      <c r="G47" s="6">
        <f t="shared" si="7"/>
        <v>0</v>
      </c>
      <c r="H47" s="39"/>
    </row>
    <row r="48" spans="1:224" ht="35.25" customHeight="1">
      <c r="A48" s="87"/>
      <c r="B48" s="5" t="s">
        <v>48</v>
      </c>
      <c r="C48" s="6">
        <v>0</v>
      </c>
      <c r="D48" s="6">
        <v>61.87</v>
      </c>
      <c r="E48" s="6">
        <v>0</v>
      </c>
      <c r="F48" s="6">
        <v>132.04</v>
      </c>
      <c r="G48" s="6">
        <f t="shared" si="7"/>
        <v>132.04</v>
      </c>
      <c r="H48" s="39" t="e">
        <f t="shared" ref="H48:H49" si="10">F48/E48*100</f>
        <v>#DIV/0!</v>
      </c>
    </row>
    <row r="49" spans="1:8" ht="25.5">
      <c r="A49" s="88"/>
      <c r="B49" s="2" t="s">
        <v>11</v>
      </c>
      <c r="C49" s="6">
        <v>-9293.2000000000007</v>
      </c>
      <c r="D49" s="6">
        <v>-9293.2000000000007</v>
      </c>
      <c r="E49" s="6">
        <v>-378138.11</v>
      </c>
      <c r="F49" s="6">
        <v>-378138.11</v>
      </c>
      <c r="G49" s="6">
        <f t="shared" si="7"/>
        <v>0</v>
      </c>
      <c r="H49" s="39">
        <f t="shared" si="10"/>
        <v>100</v>
      </c>
    </row>
    <row r="50" spans="1:8" s="11" customFormat="1" ht="13.5" thickBot="1">
      <c r="A50" s="89" t="s">
        <v>5</v>
      </c>
      <c r="B50" s="90"/>
      <c r="C50" s="32">
        <f>C42+C44</f>
        <v>366287.29999999993</v>
      </c>
      <c r="D50" s="32">
        <f>D42+D44</f>
        <v>382557.64</v>
      </c>
      <c r="E50" s="32">
        <f>E42+E44</f>
        <v>43493.340000000026</v>
      </c>
      <c r="F50" s="32">
        <f>F42+F44</f>
        <v>49915.000000000029</v>
      </c>
      <c r="G50" s="32">
        <f t="shared" si="7"/>
        <v>6421.6600000000035</v>
      </c>
      <c r="H50" s="33">
        <f>F50/E50*100</f>
        <v>114.76469730767975</v>
      </c>
    </row>
    <row r="51" spans="1:8" ht="5.25" customHeight="1">
      <c r="B51" s="1"/>
    </row>
    <row r="52" spans="1:8">
      <c r="B52" s="7" t="s">
        <v>25</v>
      </c>
    </row>
    <row r="53" spans="1:8">
      <c r="B53" s="7" t="s">
        <v>26</v>
      </c>
      <c r="G53" s="10" t="s">
        <v>13</v>
      </c>
    </row>
  </sheetData>
  <mergeCells count="12">
    <mergeCell ref="B1:I1"/>
    <mergeCell ref="A44:A49"/>
    <mergeCell ref="A50:B50"/>
    <mergeCell ref="A30:A32"/>
    <mergeCell ref="A24:A26"/>
    <mergeCell ref="A11:A13"/>
    <mergeCell ref="A14:A16"/>
    <mergeCell ref="A42:B42"/>
    <mergeCell ref="A43:B43"/>
    <mergeCell ref="A28:A29"/>
    <mergeCell ref="A38:A40"/>
    <mergeCell ref="A21:A22"/>
  </mergeCells>
  <pageMargins left="1.08" right="0.19685039370078741" top="0.23622047244094491" bottom="0.23622047244094491" header="0.15748031496062992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3"/>
  <sheetViews>
    <sheetView workbookViewId="0">
      <selection activeCell="C45" sqref="C45:C49"/>
    </sheetView>
  </sheetViews>
  <sheetFormatPr defaultRowHeight="12.75"/>
  <cols>
    <col min="1" max="1" width="6.85546875" customWidth="1"/>
    <col min="2" max="2" width="49.85546875" customWidth="1"/>
    <col min="3" max="3" width="11" customWidth="1"/>
    <col min="4" max="4" width="11.5703125" customWidth="1"/>
    <col min="5" max="5" width="11.140625" customWidth="1"/>
    <col min="6" max="6" width="11.7109375" customWidth="1"/>
    <col min="7" max="7" width="10.42578125" customWidth="1"/>
    <col min="8" max="8" width="10.7109375" customWidth="1"/>
  </cols>
  <sheetData>
    <row r="1" spans="1:9">
      <c r="A1" s="9"/>
      <c r="B1" s="86" t="s">
        <v>91</v>
      </c>
      <c r="C1" s="86"/>
      <c r="D1" s="86"/>
      <c r="E1" s="86"/>
      <c r="F1" s="86"/>
      <c r="G1" s="86"/>
      <c r="H1" s="86"/>
      <c r="I1" s="86"/>
    </row>
    <row r="2" spans="1:9" ht="13.5" thickBot="1">
      <c r="A2" s="9"/>
      <c r="B2" s="7"/>
      <c r="C2" s="10"/>
      <c r="D2" s="10"/>
      <c r="E2" s="10"/>
      <c r="F2" s="10"/>
      <c r="G2" s="10" t="s">
        <v>17</v>
      </c>
      <c r="H2" s="10"/>
      <c r="I2" s="10"/>
    </row>
    <row r="3" spans="1:9" ht="51.75" customHeight="1">
      <c r="A3" s="23"/>
      <c r="B3" s="24"/>
      <c r="C3" s="25" t="s">
        <v>89</v>
      </c>
      <c r="D3" s="18" t="s">
        <v>93</v>
      </c>
      <c r="E3" s="25" t="s">
        <v>90</v>
      </c>
      <c r="F3" s="18" t="s">
        <v>106</v>
      </c>
      <c r="G3" s="19" t="s">
        <v>18</v>
      </c>
      <c r="H3" s="26" t="s">
        <v>12</v>
      </c>
      <c r="I3" s="10"/>
    </row>
    <row r="4" spans="1:9">
      <c r="A4" s="27"/>
      <c r="B4" s="15" t="s">
        <v>8</v>
      </c>
      <c r="C4" s="16">
        <f>C5+C6+C7+C8+C9+C10+C11+C14+C17</f>
        <v>197701.27000000002</v>
      </c>
      <c r="D4" s="16">
        <f>D5+D6+D7+D8+D9+D10+D11+D14+D17</f>
        <v>166258.11000000002</v>
      </c>
      <c r="E4" s="16">
        <f>E5+E6+E7+E8+E9+E10+E11+E14+E17</f>
        <v>149686.67000000001</v>
      </c>
      <c r="F4" s="16">
        <f>F5+F6+F7+F8+F9+F10+F11+F14+F17</f>
        <v>150249.19499999998</v>
      </c>
      <c r="G4" s="16">
        <f t="shared" ref="G4:G27" si="0">F4-E4</f>
        <v>562.52499999996508</v>
      </c>
      <c r="H4" s="28">
        <f>F4/E4*100</f>
        <v>100.37580166624053</v>
      </c>
      <c r="I4" s="11"/>
    </row>
    <row r="5" spans="1:9">
      <c r="A5" s="20">
        <v>1</v>
      </c>
      <c r="B5" s="2" t="s">
        <v>0</v>
      </c>
      <c r="C5" s="6">
        <v>166643.82</v>
      </c>
      <c r="D5" s="6">
        <v>144941.42000000001</v>
      </c>
      <c r="E5" s="6">
        <v>116830.78</v>
      </c>
      <c r="F5" s="6">
        <v>113096.42</v>
      </c>
      <c r="G5" s="6">
        <f t="shared" si="0"/>
        <v>-3734.3600000000006</v>
      </c>
      <c r="H5" s="29">
        <f>F5/E5*100</f>
        <v>96.803616307277935</v>
      </c>
      <c r="I5" s="10"/>
    </row>
    <row r="6" spans="1:9">
      <c r="A6" s="20">
        <v>2</v>
      </c>
      <c r="B6" s="2" t="s">
        <v>72</v>
      </c>
      <c r="C6" s="6">
        <v>0</v>
      </c>
      <c r="D6" s="6">
        <v>0</v>
      </c>
      <c r="E6" s="6">
        <v>1840.18</v>
      </c>
      <c r="F6" s="6">
        <v>1575.2619999999999</v>
      </c>
      <c r="G6" s="6">
        <f t="shared" si="0"/>
        <v>-264.91800000000012</v>
      </c>
      <c r="H6" s="29">
        <f>F6/E6*100</f>
        <v>85.603690943277272</v>
      </c>
      <c r="I6" s="10"/>
    </row>
    <row r="7" spans="1:9" ht="25.5">
      <c r="A7" s="54">
        <v>3</v>
      </c>
      <c r="B7" s="2" t="s">
        <v>6</v>
      </c>
      <c r="C7" s="6">
        <v>5776.08</v>
      </c>
      <c r="D7" s="6">
        <v>3989.41</v>
      </c>
      <c r="E7" s="6">
        <v>13706.54</v>
      </c>
      <c r="F7" s="6">
        <v>6198.7089999999998</v>
      </c>
      <c r="G7" s="6">
        <f t="shared" si="0"/>
        <v>-7507.831000000001</v>
      </c>
      <c r="H7" s="29">
        <f t="shared" ref="H7:H17" si="1">F7/E7*100</f>
        <v>45.224462191041646</v>
      </c>
      <c r="I7" s="10"/>
    </row>
    <row r="8" spans="1:9">
      <c r="A8" s="54">
        <v>4</v>
      </c>
      <c r="B8" s="2" t="s">
        <v>7</v>
      </c>
      <c r="C8" s="6">
        <v>79.19</v>
      </c>
      <c r="D8" s="6">
        <v>308</v>
      </c>
      <c r="E8" s="6">
        <v>340.9</v>
      </c>
      <c r="F8" s="6">
        <v>413.83600000000001</v>
      </c>
      <c r="G8" s="6">
        <f t="shared" si="0"/>
        <v>72.936000000000035</v>
      </c>
      <c r="H8" s="29">
        <f t="shared" si="1"/>
        <v>121.39513053681432</v>
      </c>
      <c r="I8" s="10"/>
    </row>
    <row r="9" spans="1:9" ht="22.5" customHeight="1">
      <c r="A9" s="54">
        <v>5</v>
      </c>
      <c r="B9" s="2" t="s">
        <v>34</v>
      </c>
      <c r="C9" s="6">
        <v>70</v>
      </c>
      <c r="D9" s="6">
        <v>103.89</v>
      </c>
      <c r="E9" s="6">
        <v>0</v>
      </c>
      <c r="F9" s="6">
        <v>165.81800000000001</v>
      </c>
      <c r="G9" s="6">
        <f t="shared" si="0"/>
        <v>165.81800000000001</v>
      </c>
      <c r="H9" s="29" t="e">
        <f t="shared" si="1"/>
        <v>#DIV/0!</v>
      </c>
      <c r="I9" s="10"/>
    </row>
    <row r="10" spans="1:9">
      <c r="A10" s="54">
        <v>6</v>
      </c>
      <c r="B10" s="2" t="s">
        <v>1</v>
      </c>
      <c r="C10" s="6">
        <v>5182.1499999999996</v>
      </c>
      <c r="D10" s="6">
        <v>2093.44</v>
      </c>
      <c r="E10" s="6">
        <v>2247.15</v>
      </c>
      <c r="F10" s="6">
        <v>2492.3389999999999</v>
      </c>
      <c r="G10" s="6">
        <f t="shared" si="0"/>
        <v>245.18899999999985</v>
      </c>
      <c r="H10" s="29">
        <f t="shared" si="1"/>
        <v>110.9111096277507</v>
      </c>
      <c r="I10" s="10"/>
    </row>
    <row r="11" spans="1:9">
      <c r="A11" s="91">
        <v>7</v>
      </c>
      <c r="B11" s="2" t="s">
        <v>22</v>
      </c>
      <c r="C11" s="6">
        <v>15388.66</v>
      </c>
      <c r="D11" s="6">
        <v>10913.4</v>
      </c>
      <c r="E11" s="6">
        <v>11129.95</v>
      </c>
      <c r="F11" s="6">
        <v>20312.776999999998</v>
      </c>
      <c r="G11" s="6">
        <f t="shared" si="0"/>
        <v>9182.8269999999975</v>
      </c>
      <c r="H11" s="29">
        <f t="shared" si="1"/>
        <v>182.50555483178269</v>
      </c>
      <c r="I11" s="10"/>
    </row>
    <row r="12" spans="1:9">
      <c r="A12" s="94"/>
      <c r="B12" s="34" t="s">
        <v>41</v>
      </c>
      <c r="C12" s="35">
        <v>4360.8</v>
      </c>
      <c r="D12" s="35">
        <v>1751.18</v>
      </c>
      <c r="E12" s="35">
        <v>1726.03</v>
      </c>
      <c r="F12" s="35">
        <v>-3194.0349999999999</v>
      </c>
      <c r="G12" s="35">
        <f t="shared" si="0"/>
        <v>-4920.0649999999996</v>
      </c>
      <c r="H12" s="40">
        <f t="shared" si="1"/>
        <v>-185.05095508189314</v>
      </c>
      <c r="I12" s="13"/>
    </row>
    <row r="13" spans="1:9">
      <c r="A13" s="95"/>
      <c r="B13" s="34" t="s">
        <v>42</v>
      </c>
      <c r="C13" s="35">
        <v>11027.86</v>
      </c>
      <c r="D13" s="35">
        <v>9162.2199999999993</v>
      </c>
      <c r="E13" s="35">
        <v>9403.92</v>
      </c>
      <c r="F13" s="35">
        <v>23506.82</v>
      </c>
      <c r="G13" s="35">
        <f t="shared" si="0"/>
        <v>14102.9</v>
      </c>
      <c r="H13" s="40">
        <f t="shared" si="1"/>
        <v>249.96831108729128</v>
      </c>
      <c r="I13" s="13"/>
    </row>
    <row r="14" spans="1:9">
      <c r="A14" s="91">
        <v>8</v>
      </c>
      <c r="B14" s="2" t="s">
        <v>23</v>
      </c>
      <c r="C14" s="6">
        <v>4559.67</v>
      </c>
      <c r="D14" s="6">
        <v>3908.19</v>
      </c>
      <c r="E14" s="6">
        <v>3591.17</v>
      </c>
      <c r="F14" s="6">
        <v>6089.8289999999997</v>
      </c>
      <c r="G14" s="6">
        <f t="shared" si="0"/>
        <v>2498.6589999999997</v>
      </c>
      <c r="H14" s="29">
        <f t="shared" si="1"/>
        <v>169.57785345722979</v>
      </c>
      <c r="I14" s="10"/>
    </row>
    <row r="15" spans="1:9">
      <c r="A15" s="92"/>
      <c r="B15" s="34" t="s">
        <v>43</v>
      </c>
      <c r="C15" s="36">
        <v>4342.32</v>
      </c>
      <c r="D15" s="36">
        <v>3821.19</v>
      </c>
      <c r="E15" s="36">
        <v>3591.17</v>
      </c>
      <c r="F15" s="36">
        <v>6083.8289999999997</v>
      </c>
      <c r="G15" s="36">
        <f t="shared" si="0"/>
        <v>2492.6589999999997</v>
      </c>
      <c r="H15" s="40">
        <f t="shared" si="1"/>
        <v>169.41077698911496</v>
      </c>
      <c r="I15" s="10"/>
    </row>
    <row r="16" spans="1:9">
      <c r="A16" s="93"/>
      <c r="B16" s="34" t="s">
        <v>44</v>
      </c>
      <c r="C16" s="36">
        <v>217.35</v>
      </c>
      <c r="D16" s="36">
        <v>87</v>
      </c>
      <c r="E16" s="36">
        <v>0</v>
      </c>
      <c r="F16" s="36">
        <v>6</v>
      </c>
      <c r="G16" s="36">
        <f t="shared" si="0"/>
        <v>6</v>
      </c>
      <c r="H16" s="40" t="e">
        <f t="shared" si="1"/>
        <v>#DIV/0!</v>
      </c>
      <c r="I16" s="10"/>
    </row>
    <row r="17" spans="1:9" ht="25.5">
      <c r="A17" s="54">
        <v>9</v>
      </c>
      <c r="B17" s="2" t="s">
        <v>28</v>
      </c>
      <c r="C17" s="6">
        <v>1.7</v>
      </c>
      <c r="D17" s="6">
        <v>0.36</v>
      </c>
      <c r="E17" s="6">
        <v>0</v>
      </c>
      <c r="F17" s="6">
        <v>-95.795000000000002</v>
      </c>
      <c r="G17" s="6">
        <f t="shared" si="0"/>
        <v>-95.795000000000002</v>
      </c>
      <c r="H17" s="29" t="e">
        <f t="shared" si="1"/>
        <v>#DIV/0!</v>
      </c>
      <c r="I17" s="10"/>
    </row>
    <row r="18" spans="1:9">
      <c r="A18" s="30"/>
      <c r="B18" s="8" t="s">
        <v>9</v>
      </c>
      <c r="C18" s="12">
        <f>C20+C21+C23+C24+C28+C30+C33+C34+C35+C36+C37+C38+C41</f>
        <v>75309.280000000013</v>
      </c>
      <c r="D18" s="12">
        <f t="shared" ref="D18:F18" si="2">D20+D21+D23+D24+D28+D30+D33+D34+D35+D36+D37+D38+D41</f>
        <v>95471.51999999999</v>
      </c>
      <c r="E18" s="12">
        <f t="shared" si="2"/>
        <v>103624.01000000001</v>
      </c>
      <c r="F18" s="12">
        <f t="shared" si="2"/>
        <v>155912.76600000003</v>
      </c>
      <c r="G18" s="12">
        <f t="shared" si="0"/>
        <v>52288.756000000023</v>
      </c>
      <c r="H18" s="31">
        <f>F18/E18*100</f>
        <v>150.46007773681026</v>
      </c>
      <c r="I18" s="11"/>
    </row>
    <row r="19" spans="1:9" ht="25.5">
      <c r="A19" s="30"/>
      <c r="B19" s="8" t="s">
        <v>32</v>
      </c>
      <c r="C19" s="12">
        <f>C20+C21+C23+C24+C28+C30+C33+C35+C36+C37+C38+C41</f>
        <v>74883.780000000013</v>
      </c>
      <c r="D19" s="12">
        <f t="shared" ref="D19:F19" si="3">D20+D21+D23+D24+D28+D30+D33+D35+D36+D37+D38+D41</f>
        <v>93928.04</v>
      </c>
      <c r="E19" s="12">
        <f t="shared" si="3"/>
        <v>103624.01000000001</v>
      </c>
      <c r="F19" s="12">
        <f t="shared" si="3"/>
        <v>155088.38400000002</v>
      </c>
      <c r="G19" s="12">
        <f t="shared" si="0"/>
        <v>51464.374000000011</v>
      </c>
      <c r="H19" s="31">
        <f>F19/E19*100</f>
        <v>149.66452658992836</v>
      </c>
      <c r="I19" s="11"/>
    </row>
    <row r="20" spans="1:9" ht="51">
      <c r="A20" s="54">
        <v>10</v>
      </c>
      <c r="B20" s="2" t="s">
        <v>14</v>
      </c>
      <c r="C20" s="6">
        <v>0</v>
      </c>
      <c r="D20" s="6">
        <v>0</v>
      </c>
      <c r="E20" s="6">
        <v>0</v>
      </c>
      <c r="F20" s="6">
        <v>0</v>
      </c>
      <c r="G20" s="6">
        <f t="shared" si="0"/>
        <v>0</v>
      </c>
      <c r="H20" s="29" t="e">
        <f t="shared" ref="H20:H41" si="4">F20/E20*100</f>
        <v>#DIV/0!</v>
      </c>
      <c r="I20" s="10"/>
    </row>
    <row r="21" spans="1:9" ht="51">
      <c r="A21" s="91">
        <v>11</v>
      </c>
      <c r="B21" s="3" t="s">
        <v>73</v>
      </c>
      <c r="C21" s="6">
        <v>50190.48</v>
      </c>
      <c r="D21" s="6">
        <v>67247.960000000006</v>
      </c>
      <c r="E21" s="6">
        <v>82545.320000000007</v>
      </c>
      <c r="F21" s="6">
        <v>83621.812000000005</v>
      </c>
      <c r="G21" s="6">
        <f t="shared" si="0"/>
        <v>1076.4919999999984</v>
      </c>
      <c r="H21" s="29">
        <f t="shared" si="4"/>
        <v>101.30412238997923</v>
      </c>
      <c r="I21" s="10"/>
    </row>
    <row r="22" spans="1:9" ht="25.5">
      <c r="A22" s="95"/>
      <c r="B22" s="3" t="s">
        <v>74</v>
      </c>
      <c r="C22" s="6">
        <v>0</v>
      </c>
      <c r="D22" s="6">
        <v>0</v>
      </c>
      <c r="E22" s="6">
        <v>0</v>
      </c>
      <c r="F22" s="6">
        <v>0</v>
      </c>
      <c r="G22" s="6">
        <f t="shared" si="0"/>
        <v>0</v>
      </c>
      <c r="H22" s="29" t="e">
        <f t="shared" si="4"/>
        <v>#DIV/0!</v>
      </c>
      <c r="I22" s="10"/>
    </row>
    <row r="23" spans="1:9" ht="63.75">
      <c r="A23" s="21" t="s">
        <v>36</v>
      </c>
      <c r="B23" s="3" t="s">
        <v>29</v>
      </c>
      <c r="C23" s="6">
        <v>3502.56</v>
      </c>
      <c r="D23" s="6">
        <v>1883.3</v>
      </c>
      <c r="E23" s="6">
        <v>2042.38</v>
      </c>
      <c r="F23" s="6">
        <v>6345.26</v>
      </c>
      <c r="G23" s="6">
        <f t="shared" si="0"/>
        <v>4302.88</v>
      </c>
      <c r="H23" s="29">
        <f t="shared" si="4"/>
        <v>310.67969721599309</v>
      </c>
      <c r="I23" s="10"/>
    </row>
    <row r="24" spans="1:9" ht="63.75">
      <c r="A24" s="91">
        <v>13</v>
      </c>
      <c r="B24" s="2" t="s">
        <v>47</v>
      </c>
      <c r="C24" s="6">
        <v>9363.57</v>
      </c>
      <c r="D24" s="6">
        <v>6032.98</v>
      </c>
      <c r="E24" s="6">
        <v>3869.96</v>
      </c>
      <c r="F24" s="6">
        <v>5759.1779999999999</v>
      </c>
      <c r="G24" s="6">
        <f t="shared" si="0"/>
        <v>1889.2179999999998</v>
      </c>
      <c r="H24" s="29">
        <f t="shared" si="4"/>
        <v>148.81750715769672</v>
      </c>
      <c r="I24" s="10"/>
    </row>
    <row r="25" spans="1:9">
      <c r="A25" s="92"/>
      <c r="B25" s="34" t="s">
        <v>45</v>
      </c>
      <c r="C25" s="36">
        <v>9363.57</v>
      </c>
      <c r="D25" s="36">
        <v>5824.82</v>
      </c>
      <c r="E25" s="36">
        <v>0</v>
      </c>
      <c r="F25" s="36">
        <v>0</v>
      </c>
      <c r="G25" s="36">
        <f t="shared" si="0"/>
        <v>0</v>
      </c>
      <c r="H25" s="40" t="e">
        <f t="shared" si="4"/>
        <v>#DIV/0!</v>
      </c>
      <c r="I25" s="10"/>
    </row>
    <row r="26" spans="1:9">
      <c r="A26" s="93"/>
      <c r="B26" s="37" t="s">
        <v>46</v>
      </c>
      <c r="C26" s="36">
        <v>0</v>
      </c>
      <c r="D26" s="36">
        <v>208.16</v>
      </c>
      <c r="E26" s="36">
        <v>0</v>
      </c>
      <c r="F26" s="36">
        <v>0</v>
      </c>
      <c r="G26" s="36">
        <f t="shared" si="0"/>
        <v>0</v>
      </c>
      <c r="H26" s="40" t="e">
        <f t="shared" si="4"/>
        <v>#DIV/0!</v>
      </c>
      <c r="I26" s="10"/>
    </row>
    <row r="27" spans="1:9" ht="25.5">
      <c r="A27" s="55">
        <v>14</v>
      </c>
      <c r="B27" s="2" t="s">
        <v>75</v>
      </c>
      <c r="C27" s="6">
        <v>0</v>
      </c>
      <c r="D27" s="6">
        <v>0</v>
      </c>
      <c r="E27" s="6">
        <v>0</v>
      </c>
      <c r="F27" s="6">
        <v>0</v>
      </c>
      <c r="G27" s="6">
        <f t="shared" si="0"/>
        <v>0</v>
      </c>
      <c r="H27" s="29" t="e">
        <f t="shared" si="4"/>
        <v>#DIV/0!</v>
      </c>
      <c r="I27" s="10"/>
    </row>
    <row r="28" spans="1:9" ht="51">
      <c r="A28" s="91">
        <v>15</v>
      </c>
      <c r="B28" s="2" t="s">
        <v>15</v>
      </c>
      <c r="C28" s="6">
        <v>289</v>
      </c>
      <c r="D28" s="6">
        <v>1063.44</v>
      </c>
      <c r="E28" s="6">
        <v>0</v>
      </c>
      <c r="F28" s="6">
        <v>690.44899999999996</v>
      </c>
      <c r="G28" s="6">
        <f>F28-E28</f>
        <v>690.44899999999996</v>
      </c>
      <c r="H28" s="29" t="e">
        <f t="shared" si="4"/>
        <v>#DIV/0!</v>
      </c>
      <c r="I28" s="10"/>
    </row>
    <row r="29" spans="1:9">
      <c r="A29" s="95"/>
      <c r="B29" s="37" t="s">
        <v>37</v>
      </c>
      <c r="C29" s="36">
        <v>0</v>
      </c>
      <c r="D29" s="36">
        <v>0</v>
      </c>
      <c r="E29" s="36">
        <v>0</v>
      </c>
      <c r="F29" s="36">
        <v>0</v>
      </c>
      <c r="G29" s="36">
        <f t="shared" ref="G29:G50" si="5">F29-E29</f>
        <v>0</v>
      </c>
      <c r="H29" s="40" t="e">
        <f t="shared" si="4"/>
        <v>#DIV/0!</v>
      </c>
      <c r="I29" s="10"/>
    </row>
    <row r="30" spans="1:9" ht="24.75" customHeight="1">
      <c r="A30" s="91">
        <v>16</v>
      </c>
      <c r="B30" s="2" t="s">
        <v>30</v>
      </c>
      <c r="C30" s="6">
        <v>1605.94</v>
      </c>
      <c r="D30" s="6">
        <v>734.09</v>
      </c>
      <c r="E30" s="6">
        <v>686.68</v>
      </c>
      <c r="F30" s="6">
        <v>1161.365</v>
      </c>
      <c r="G30" s="6">
        <f t="shared" si="5"/>
        <v>474.68500000000006</v>
      </c>
      <c r="H30" s="29">
        <f t="shared" si="4"/>
        <v>169.12754121279198</v>
      </c>
      <c r="I30" s="10"/>
    </row>
    <row r="31" spans="1:9">
      <c r="A31" s="92"/>
      <c r="B31" s="34" t="s">
        <v>39</v>
      </c>
      <c r="C31" s="36">
        <v>1485.25</v>
      </c>
      <c r="D31" s="36">
        <v>578.09</v>
      </c>
      <c r="E31" s="36">
        <v>451.33</v>
      </c>
      <c r="F31" s="36">
        <v>1089.165</v>
      </c>
      <c r="G31" s="36">
        <f t="shared" si="5"/>
        <v>637.83500000000004</v>
      </c>
      <c r="H31" s="40">
        <f t="shared" si="4"/>
        <v>241.32342188642454</v>
      </c>
      <c r="I31" s="10"/>
    </row>
    <row r="32" spans="1:9">
      <c r="A32" s="93"/>
      <c r="B32" s="34" t="s">
        <v>40</v>
      </c>
      <c r="C32" s="36">
        <v>120.69</v>
      </c>
      <c r="D32" s="36">
        <v>156</v>
      </c>
      <c r="E32" s="36">
        <v>235.35</v>
      </c>
      <c r="F32" s="36">
        <v>72.200999999999993</v>
      </c>
      <c r="G32" s="36">
        <f t="shared" si="5"/>
        <v>-163.149</v>
      </c>
      <c r="H32" s="40">
        <f t="shared" si="4"/>
        <v>30.678138942001272</v>
      </c>
      <c r="I32" s="10"/>
    </row>
    <row r="33" spans="1:9">
      <c r="A33" s="54">
        <v>17</v>
      </c>
      <c r="B33" s="2" t="s">
        <v>35</v>
      </c>
      <c r="C33" s="6">
        <v>700.03</v>
      </c>
      <c r="D33" s="6">
        <v>112.01</v>
      </c>
      <c r="E33" s="6">
        <v>116.89</v>
      </c>
      <c r="F33" s="6">
        <v>180.60300000000001</v>
      </c>
      <c r="G33" s="6">
        <f t="shared" si="5"/>
        <v>63.713000000000008</v>
      </c>
      <c r="H33" s="29">
        <f t="shared" si="4"/>
        <v>154.50680126614768</v>
      </c>
      <c r="I33" s="10"/>
    </row>
    <row r="34" spans="1:9" ht="25.5">
      <c r="A34" s="54">
        <v>18</v>
      </c>
      <c r="B34" s="2" t="s">
        <v>21</v>
      </c>
      <c r="C34" s="6">
        <v>425.5</v>
      </c>
      <c r="D34" s="6">
        <v>1543.48</v>
      </c>
      <c r="E34" s="6">
        <v>0</v>
      </c>
      <c r="F34" s="6">
        <v>824.38199999999995</v>
      </c>
      <c r="G34" s="6">
        <f t="shared" si="5"/>
        <v>824.38199999999995</v>
      </c>
      <c r="H34" s="29" t="e">
        <f t="shared" si="4"/>
        <v>#DIV/0!</v>
      </c>
      <c r="I34" s="10"/>
    </row>
    <row r="35" spans="1:9" ht="76.5">
      <c r="A35" s="54">
        <v>19</v>
      </c>
      <c r="B35" s="2" t="s">
        <v>85</v>
      </c>
      <c r="C35" s="6">
        <v>0</v>
      </c>
      <c r="D35" s="6">
        <v>1830.72</v>
      </c>
      <c r="E35" s="6">
        <v>2112.83</v>
      </c>
      <c r="F35" s="6">
        <v>39931.374000000003</v>
      </c>
      <c r="G35" s="6">
        <f t="shared" si="5"/>
        <v>37818.544000000002</v>
      </c>
      <c r="H35" s="29">
        <f t="shared" si="4"/>
        <v>1889.9473218384824</v>
      </c>
      <c r="I35" s="10"/>
    </row>
    <row r="36" spans="1:9" ht="25.5">
      <c r="A36" s="54">
        <v>20</v>
      </c>
      <c r="B36" s="2" t="s">
        <v>10</v>
      </c>
      <c r="C36" s="6">
        <v>5110.13</v>
      </c>
      <c r="D36" s="6">
        <v>9938.6200000000008</v>
      </c>
      <c r="E36" s="6">
        <v>5853</v>
      </c>
      <c r="F36" s="6">
        <v>8631.51</v>
      </c>
      <c r="G36" s="6">
        <f t="shared" si="5"/>
        <v>2778.51</v>
      </c>
      <c r="H36" s="29">
        <f t="shared" si="4"/>
        <v>147.4715530497181</v>
      </c>
      <c r="I36" s="10"/>
    </row>
    <row r="37" spans="1:9">
      <c r="A37" s="54">
        <v>21</v>
      </c>
      <c r="B37" s="2" t="s">
        <v>2</v>
      </c>
      <c r="C37" s="6">
        <v>158.1</v>
      </c>
      <c r="D37" s="6">
        <v>0</v>
      </c>
      <c r="E37" s="6">
        <v>0</v>
      </c>
      <c r="F37" s="6">
        <v>1801</v>
      </c>
      <c r="G37" s="6">
        <f t="shared" si="5"/>
        <v>1801</v>
      </c>
      <c r="H37" s="29" t="e">
        <f t="shared" si="4"/>
        <v>#DIV/0!</v>
      </c>
      <c r="I37" s="10"/>
    </row>
    <row r="38" spans="1:9">
      <c r="A38" s="91">
        <v>22</v>
      </c>
      <c r="B38" s="2" t="s">
        <v>24</v>
      </c>
      <c r="C38" s="6">
        <v>3963.97</v>
      </c>
      <c r="D38" s="6">
        <v>6545.47</v>
      </c>
      <c r="E38" s="6">
        <v>6268.86</v>
      </c>
      <c r="F38" s="6">
        <v>6272.4129999999996</v>
      </c>
      <c r="G38" s="6">
        <f t="shared" si="5"/>
        <v>3.5529999999998836</v>
      </c>
      <c r="H38" s="29">
        <f t="shared" si="4"/>
        <v>100.0566769715706</v>
      </c>
      <c r="I38" s="10"/>
    </row>
    <row r="39" spans="1:9">
      <c r="A39" s="92"/>
      <c r="B39" s="34" t="s">
        <v>38</v>
      </c>
      <c r="C39" s="36">
        <f>C38-C40</f>
        <v>3963.97</v>
      </c>
      <c r="D39" s="36">
        <f>D38-D40</f>
        <v>5694.42</v>
      </c>
      <c r="E39" s="36">
        <f>E38-E40</f>
        <v>4886.3599999999997</v>
      </c>
      <c r="F39" s="36">
        <f>F38-F40</f>
        <v>5453.2929999999997</v>
      </c>
      <c r="G39" s="36">
        <f t="shared" si="5"/>
        <v>566.93299999999999</v>
      </c>
      <c r="H39" s="40">
        <f t="shared" si="4"/>
        <v>111.6023584017551</v>
      </c>
      <c r="I39" s="10"/>
    </row>
    <row r="40" spans="1:9">
      <c r="A40" s="93"/>
      <c r="B40" s="34" t="s">
        <v>76</v>
      </c>
      <c r="C40" s="36">
        <v>0</v>
      </c>
      <c r="D40" s="36">
        <v>851.05</v>
      </c>
      <c r="E40" s="36">
        <v>1382.5</v>
      </c>
      <c r="F40" s="36">
        <v>819.12</v>
      </c>
      <c r="G40" s="36">
        <f t="shared" si="5"/>
        <v>-563.38</v>
      </c>
      <c r="H40" s="40">
        <f t="shared" si="4"/>
        <v>59.249186256781194</v>
      </c>
      <c r="I40" s="10"/>
    </row>
    <row r="41" spans="1:9">
      <c r="A41" s="54"/>
      <c r="B41" s="2" t="s">
        <v>3</v>
      </c>
      <c r="C41" s="6">
        <v>0</v>
      </c>
      <c r="D41" s="6">
        <v>-1460.55</v>
      </c>
      <c r="E41" s="6">
        <v>128.09</v>
      </c>
      <c r="F41" s="6">
        <v>693.42</v>
      </c>
      <c r="G41" s="6">
        <f t="shared" si="5"/>
        <v>565.32999999999993</v>
      </c>
      <c r="H41" s="29">
        <f t="shared" si="4"/>
        <v>541.35373565461782</v>
      </c>
      <c r="I41" s="10"/>
    </row>
    <row r="42" spans="1:9">
      <c r="A42" s="96" t="s">
        <v>16</v>
      </c>
      <c r="B42" s="97"/>
      <c r="C42" s="12">
        <f>C4+C18</f>
        <v>273010.55000000005</v>
      </c>
      <c r="D42" s="12">
        <f>D4+D18</f>
        <v>261729.63</v>
      </c>
      <c r="E42" s="12">
        <f>E4+E18</f>
        <v>253310.68000000002</v>
      </c>
      <c r="F42" s="12">
        <f>F4+F18</f>
        <v>306161.96100000001</v>
      </c>
      <c r="G42" s="12">
        <f t="shared" si="5"/>
        <v>52851.280999999988</v>
      </c>
      <c r="H42" s="31">
        <f>F42/E42*100</f>
        <v>120.86421346308809</v>
      </c>
      <c r="I42" s="11"/>
    </row>
    <row r="43" spans="1:9">
      <c r="A43" s="96" t="s">
        <v>27</v>
      </c>
      <c r="B43" s="98"/>
      <c r="C43" s="14">
        <f t="shared" ref="C43:D43" si="6">C42-C34</f>
        <v>272585.05000000005</v>
      </c>
      <c r="D43" s="14">
        <f t="shared" si="6"/>
        <v>260186.15</v>
      </c>
      <c r="E43" s="14">
        <f>E42-E34</f>
        <v>253310.68000000002</v>
      </c>
      <c r="F43" s="14">
        <f>F42-F34</f>
        <v>305337.57900000003</v>
      </c>
      <c r="G43" s="12">
        <f t="shared" si="5"/>
        <v>52026.899000000005</v>
      </c>
      <c r="H43" s="31">
        <f>F43/E43*100</f>
        <v>120.53877041425966</v>
      </c>
      <c r="I43" s="11"/>
    </row>
    <row r="44" spans="1:9">
      <c r="A44" s="87">
        <v>23</v>
      </c>
      <c r="B44" s="17" t="s">
        <v>4</v>
      </c>
      <c r="C44" s="12">
        <f>C45+C46+C47+C48+C49</f>
        <v>187519.88999999998</v>
      </c>
      <c r="D44" s="12">
        <f t="shared" ref="D44:F44" si="7">D45+D46+D47+D48+D49</f>
        <v>187782.33</v>
      </c>
      <c r="E44" s="12">
        <f t="shared" si="7"/>
        <v>222056.91500000001</v>
      </c>
      <c r="F44" s="12">
        <f t="shared" si="7"/>
        <v>222038.91399999999</v>
      </c>
      <c r="G44" s="12">
        <f t="shared" si="5"/>
        <v>-18.001000000018394</v>
      </c>
      <c r="H44" s="38">
        <f>F44/E44</f>
        <v>0.99991893519731179</v>
      </c>
      <c r="I44" s="11"/>
    </row>
    <row r="45" spans="1:9" ht="25.5">
      <c r="A45" s="87"/>
      <c r="B45" s="2" t="s">
        <v>19</v>
      </c>
      <c r="C45" s="6">
        <v>191177.84</v>
      </c>
      <c r="D45" s="6">
        <v>191177.84</v>
      </c>
      <c r="E45" s="6">
        <v>187713.36300000001</v>
      </c>
      <c r="F45" s="6">
        <v>187713.364</v>
      </c>
      <c r="G45" s="6">
        <f t="shared" si="5"/>
        <v>9.9999998928979039E-4</v>
      </c>
      <c r="H45" s="39">
        <f>F45/E45</f>
        <v>1.0000000053272713</v>
      </c>
      <c r="I45" s="10"/>
    </row>
    <row r="46" spans="1:9">
      <c r="A46" s="87"/>
      <c r="B46" s="5" t="s">
        <v>20</v>
      </c>
      <c r="C46" s="6">
        <v>0</v>
      </c>
      <c r="D46" s="6">
        <v>0</v>
      </c>
      <c r="E46" s="6">
        <v>0</v>
      </c>
      <c r="F46" s="6">
        <v>0</v>
      </c>
      <c r="G46" s="6">
        <f t="shared" si="5"/>
        <v>0</v>
      </c>
      <c r="H46" s="39" t="e">
        <f>F46/E46*100</f>
        <v>#DIV/0!</v>
      </c>
      <c r="I46" s="10"/>
    </row>
    <row r="47" spans="1:9">
      <c r="A47" s="87"/>
      <c r="B47" s="5" t="s">
        <v>80</v>
      </c>
      <c r="C47" s="6">
        <v>125</v>
      </c>
      <c r="D47" s="6">
        <v>322.5</v>
      </c>
      <c r="E47" s="6">
        <v>0</v>
      </c>
      <c r="F47" s="6">
        <v>0</v>
      </c>
      <c r="G47" s="6">
        <f t="shared" si="5"/>
        <v>0</v>
      </c>
      <c r="H47" s="39"/>
      <c r="I47" s="10"/>
    </row>
    <row r="48" spans="1:9" ht="38.25">
      <c r="A48" s="87"/>
      <c r="B48" s="5" t="s">
        <v>48</v>
      </c>
      <c r="C48" s="6">
        <v>0</v>
      </c>
      <c r="D48" s="6">
        <v>64.94</v>
      </c>
      <c r="E48" s="6">
        <v>18</v>
      </c>
      <c r="F48" s="6">
        <v>0</v>
      </c>
      <c r="G48" s="6">
        <f t="shared" si="5"/>
        <v>-18</v>
      </c>
      <c r="H48" s="39">
        <f t="shared" ref="H48:H49" si="8">F48/E48*100</f>
        <v>0</v>
      </c>
      <c r="I48" s="10"/>
    </row>
    <row r="49" spans="1:9" ht="25.5">
      <c r="A49" s="88"/>
      <c r="B49" s="2" t="s">
        <v>11</v>
      </c>
      <c r="C49" s="6">
        <v>-3782.95</v>
      </c>
      <c r="D49" s="6">
        <v>-3782.95</v>
      </c>
      <c r="E49" s="6">
        <v>34325.552000000003</v>
      </c>
      <c r="F49" s="6">
        <v>34325.550000000003</v>
      </c>
      <c r="G49" s="6">
        <f t="shared" si="5"/>
        <v>-2.0000000004074536E-3</v>
      </c>
      <c r="H49" s="39">
        <f t="shared" si="8"/>
        <v>99.999994173436747</v>
      </c>
      <c r="I49" s="10"/>
    </row>
    <row r="50" spans="1:9" ht="13.5" thickBot="1">
      <c r="A50" s="89" t="s">
        <v>5</v>
      </c>
      <c r="B50" s="90"/>
      <c r="C50" s="32">
        <f>C42+C44</f>
        <v>460530.44000000006</v>
      </c>
      <c r="D50" s="32">
        <f>D42+D44</f>
        <v>449511.95999999996</v>
      </c>
      <c r="E50" s="32">
        <f>E42+E44</f>
        <v>475367.59500000003</v>
      </c>
      <c r="F50" s="32">
        <f>F42+F44</f>
        <v>528200.875</v>
      </c>
      <c r="G50" s="32">
        <f t="shared" si="5"/>
        <v>52833.27999999997</v>
      </c>
      <c r="H50" s="33">
        <f>F50/E50*100</f>
        <v>111.11419468969062</v>
      </c>
      <c r="I50" s="11"/>
    </row>
    <row r="51" spans="1:9">
      <c r="A51" s="9"/>
      <c r="B51" s="1"/>
      <c r="C51" s="10"/>
      <c r="D51" s="10"/>
      <c r="E51" s="10"/>
      <c r="F51" s="10"/>
      <c r="G51" s="10"/>
      <c r="H51" s="10"/>
      <c r="I51" s="10"/>
    </row>
    <row r="52" spans="1:9">
      <c r="A52" s="9"/>
      <c r="B52" s="7" t="s">
        <v>25</v>
      </c>
      <c r="C52" s="10"/>
      <c r="D52" s="10"/>
      <c r="E52" s="10"/>
      <c r="F52" s="10"/>
      <c r="G52" s="10"/>
      <c r="H52" s="10"/>
      <c r="I52" s="10"/>
    </row>
    <row r="53" spans="1:9">
      <c r="A53" s="9"/>
      <c r="B53" s="7" t="s">
        <v>26</v>
      </c>
      <c r="C53" s="10"/>
      <c r="D53" s="10"/>
      <c r="E53" s="10"/>
      <c r="F53" s="10"/>
      <c r="G53" s="10" t="s">
        <v>13</v>
      </c>
      <c r="H53" s="10"/>
      <c r="I53" s="10"/>
    </row>
  </sheetData>
  <mergeCells count="12">
    <mergeCell ref="A50:B50"/>
    <mergeCell ref="B1:I1"/>
    <mergeCell ref="A11:A13"/>
    <mergeCell ref="A14:A16"/>
    <mergeCell ref="A21:A22"/>
    <mergeCell ref="A24:A26"/>
    <mergeCell ref="A28:A29"/>
    <mergeCell ref="A30:A32"/>
    <mergeCell ref="A38:A40"/>
    <mergeCell ref="A42:B42"/>
    <mergeCell ref="A43:B43"/>
    <mergeCell ref="A44:A49"/>
  </mergeCells>
  <pageMargins left="0.70866141732283472" right="0.70866141732283472" top="0.35433070866141736" bottom="0.35433070866141736" header="0.31496062992125984" footer="0.31496062992125984"/>
  <pageSetup paperSize="9" scale="7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3"/>
  <sheetViews>
    <sheetView tabSelected="1" topLeftCell="A37" workbookViewId="0">
      <selection activeCell="E7" sqref="E7"/>
    </sheetView>
  </sheetViews>
  <sheetFormatPr defaultRowHeight="12.75"/>
  <cols>
    <col min="1" max="1" width="6.85546875" customWidth="1"/>
    <col min="2" max="2" width="49.85546875" customWidth="1"/>
    <col min="3" max="3" width="11" customWidth="1"/>
    <col min="4" max="4" width="11.140625" customWidth="1"/>
    <col min="5" max="5" width="11.7109375" customWidth="1"/>
    <col min="6" max="6" width="10.42578125" customWidth="1"/>
    <col min="7" max="7" width="8.42578125" customWidth="1"/>
  </cols>
  <sheetData>
    <row r="1" spans="1:8">
      <c r="A1" s="9"/>
      <c r="B1" s="86" t="s">
        <v>115</v>
      </c>
      <c r="C1" s="86"/>
      <c r="D1" s="86"/>
      <c r="E1" s="86"/>
      <c r="F1" s="86"/>
      <c r="G1" s="86"/>
      <c r="H1" s="86"/>
    </row>
    <row r="2" spans="1:8" ht="13.5" thickBot="1">
      <c r="A2" s="9"/>
      <c r="B2" s="7"/>
      <c r="C2" s="10"/>
      <c r="D2" s="10"/>
      <c r="E2" s="10"/>
      <c r="G2" s="10"/>
      <c r="H2" s="10" t="s">
        <v>17</v>
      </c>
    </row>
    <row r="3" spans="1:8" ht="76.5">
      <c r="A3" s="23"/>
      <c r="B3" s="24"/>
      <c r="C3" s="25" t="s">
        <v>113</v>
      </c>
      <c r="D3" s="25" t="s">
        <v>111</v>
      </c>
      <c r="E3" s="18" t="s">
        <v>112</v>
      </c>
      <c r="F3" s="19" t="s">
        <v>18</v>
      </c>
      <c r="G3" s="83" t="s">
        <v>116</v>
      </c>
      <c r="H3" s="80" t="s">
        <v>114</v>
      </c>
    </row>
    <row r="4" spans="1:8">
      <c r="A4" s="84"/>
      <c r="B4" s="8" t="s">
        <v>8</v>
      </c>
      <c r="C4" s="78">
        <f>C5+C6+C7+C8+C9+C10+C11+C14+C17</f>
        <v>2540724</v>
      </c>
      <c r="D4" s="78">
        <f>D5+D6+D7+D8+D9+D10+D11+D14+D17</f>
        <v>501324</v>
      </c>
      <c r="E4" s="78">
        <f>E5+E6+E7+E8+E9+E10+E11+E14+E17</f>
        <v>532593</v>
      </c>
      <c r="F4" s="78">
        <f t="shared" ref="F4:F27" si="0">E4-D4</f>
        <v>31269</v>
      </c>
      <c r="G4" s="81">
        <f>E4/D4*100</f>
        <v>106.23728367283434</v>
      </c>
      <c r="H4" s="31">
        <f>E4/C4*100</f>
        <v>20.962253278986619</v>
      </c>
    </row>
    <row r="5" spans="1:8">
      <c r="A5" s="20">
        <v>1</v>
      </c>
      <c r="B5" s="2" t="s">
        <v>0</v>
      </c>
      <c r="C5" s="75">
        <v>1538423</v>
      </c>
      <c r="D5" s="75">
        <v>300381</v>
      </c>
      <c r="E5" s="75">
        <v>286833</v>
      </c>
      <c r="F5" s="75">
        <f t="shared" si="0"/>
        <v>-13548</v>
      </c>
      <c r="G5" s="73">
        <f>E5/D5*100</f>
        <v>95.489728045382364</v>
      </c>
      <c r="H5" s="29">
        <f>E5/C5*100</f>
        <v>18.64461204753179</v>
      </c>
    </row>
    <row r="6" spans="1:8">
      <c r="A6" s="20">
        <v>2</v>
      </c>
      <c r="B6" s="2" t="s">
        <v>72</v>
      </c>
      <c r="C6" s="75">
        <v>22082</v>
      </c>
      <c r="D6" s="75">
        <v>5521</v>
      </c>
      <c r="E6" s="75">
        <v>4519</v>
      </c>
      <c r="F6" s="75">
        <f t="shared" si="0"/>
        <v>-1002</v>
      </c>
      <c r="G6" s="73">
        <f>E6/D6*100</f>
        <v>81.851113928636124</v>
      </c>
      <c r="H6" s="29"/>
    </row>
    <row r="7" spans="1:8" ht="25.5">
      <c r="A7" s="74">
        <v>3</v>
      </c>
      <c r="B7" s="2" t="s">
        <v>6</v>
      </c>
      <c r="C7" s="75">
        <v>440166</v>
      </c>
      <c r="D7" s="75">
        <v>94636</v>
      </c>
      <c r="E7" s="75">
        <v>98575</v>
      </c>
      <c r="F7" s="75">
        <f t="shared" si="0"/>
        <v>3939</v>
      </c>
      <c r="G7" s="73">
        <f t="shared" ref="G7:G15" si="1">E7/D7*100</f>
        <v>104.16226383194555</v>
      </c>
      <c r="H7" s="29">
        <f t="shared" ref="H7:H50" si="2">E7/C7*100</f>
        <v>22.394960083241322</v>
      </c>
    </row>
    <row r="8" spans="1:8">
      <c r="A8" s="74">
        <v>4</v>
      </c>
      <c r="B8" s="2" t="s">
        <v>7</v>
      </c>
      <c r="C8" s="75">
        <v>810</v>
      </c>
      <c r="D8" s="75">
        <v>352</v>
      </c>
      <c r="E8" s="75">
        <v>462</v>
      </c>
      <c r="F8" s="75">
        <f t="shared" si="0"/>
        <v>110</v>
      </c>
      <c r="G8" s="73">
        <f>E8/D8*100</f>
        <v>131.25</v>
      </c>
      <c r="H8" s="29">
        <f t="shared" si="2"/>
        <v>57.037037037037038</v>
      </c>
    </row>
    <row r="9" spans="1:8" ht="25.5">
      <c r="A9" s="74">
        <v>5</v>
      </c>
      <c r="B9" s="2" t="s">
        <v>34</v>
      </c>
      <c r="C9" s="75">
        <v>6600</v>
      </c>
      <c r="D9" s="75">
        <v>1188</v>
      </c>
      <c r="E9" s="75">
        <v>4785</v>
      </c>
      <c r="F9" s="75">
        <f t="shared" si="0"/>
        <v>3597</v>
      </c>
      <c r="G9" s="73">
        <f t="shared" si="1"/>
        <v>402.77777777777777</v>
      </c>
      <c r="H9" s="29">
        <f t="shared" si="2"/>
        <v>72.5</v>
      </c>
    </row>
    <row r="10" spans="1:8">
      <c r="A10" s="74">
        <v>6</v>
      </c>
      <c r="B10" s="2" t="s">
        <v>1</v>
      </c>
      <c r="C10" s="75">
        <v>86365</v>
      </c>
      <c r="D10" s="75">
        <v>9068</v>
      </c>
      <c r="E10" s="75">
        <v>7320</v>
      </c>
      <c r="F10" s="75">
        <f t="shared" si="0"/>
        <v>-1748</v>
      </c>
      <c r="G10" s="73">
        <f t="shared" si="1"/>
        <v>80.723423026025586</v>
      </c>
      <c r="H10" s="29">
        <f t="shared" si="2"/>
        <v>8.475655647542407</v>
      </c>
    </row>
    <row r="11" spans="1:8">
      <c r="A11" s="87">
        <v>7</v>
      </c>
      <c r="B11" s="2" t="s">
        <v>22</v>
      </c>
      <c r="C11" s="75">
        <v>391078</v>
      </c>
      <c r="D11" s="75">
        <v>80326</v>
      </c>
      <c r="E11" s="75">
        <v>113663</v>
      </c>
      <c r="F11" s="75">
        <f t="shared" si="0"/>
        <v>33337</v>
      </c>
      <c r="G11" s="73">
        <f t="shared" si="1"/>
        <v>141.50212882503797</v>
      </c>
      <c r="H11" s="29">
        <f t="shared" si="2"/>
        <v>29.064023033768198</v>
      </c>
    </row>
    <row r="12" spans="1:8">
      <c r="A12" s="101"/>
      <c r="B12" s="34" t="s">
        <v>41</v>
      </c>
      <c r="C12" s="76">
        <v>67120</v>
      </c>
      <c r="D12" s="76">
        <v>11129</v>
      </c>
      <c r="E12" s="76">
        <v>12282</v>
      </c>
      <c r="F12" s="76">
        <f t="shared" si="0"/>
        <v>1153</v>
      </c>
      <c r="G12" s="82">
        <f t="shared" si="1"/>
        <v>110.36031988498519</v>
      </c>
      <c r="H12" s="40">
        <f t="shared" si="2"/>
        <v>18.298569725864127</v>
      </c>
    </row>
    <row r="13" spans="1:8">
      <c r="A13" s="101"/>
      <c r="B13" s="34" t="s">
        <v>42</v>
      </c>
      <c r="C13" s="76">
        <v>323958</v>
      </c>
      <c r="D13" s="76">
        <v>69197</v>
      </c>
      <c r="E13" s="76">
        <v>101381</v>
      </c>
      <c r="F13" s="76">
        <f t="shared" si="0"/>
        <v>32184</v>
      </c>
      <c r="G13" s="82">
        <f t="shared" si="1"/>
        <v>146.51068687948901</v>
      </c>
      <c r="H13" s="40">
        <f t="shared" si="2"/>
        <v>31.294488791756958</v>
      </c>
    </row>
    <row r="14" spans="1:8">
      <c r="A14" s="87">
        <v>8</v>
      </c>
      <c r="B14" s="2" t="s">
        <v>23</v>
      </c>
      <c r="C14" s="75">
        <v>55200</v>
      </c>
      <c r="D14" s="75">
        <v>9852</v>
      </c>
      <c r="E14" s="75">
        <v>16531</v>
      </c>
      <c r="F14" s="75">
        <f t="shared" si="0"/>
        <v>6679</v>
      </c>
      <c r="G14" s="73">
        <f t="shared" si="1"/>
        <v>167.79334145351197</v>
      </c>
      <c r="H14" s="29">
        <f t="shared" si="2"/>
        <v>29.947463768115938</v>
      </c>
    </row>
    <row r="15" spans="1:8">
      <c r="A15" s="87"/>
      <c r="B15" s="34" t="s">
        <v>43</v>
      </c>
      <c r="C15" s="77">
        <v>53400</v>
      </c>
      <c r="D15" s="77">
        <v>9852</v>
      </c>
      <c r="E15" s="77">
        <v>16507</v>
      </c>
      <c r="F15" s="77">
        <f t="shared" si="0"/>
        <v>6655</v>
      </c>
      <c r="G15" s="82">
        <f t="shared" si="1"/>
        <v>167.54973609419409</v>
      </c>
      <c r="H15" s="40">
        <f t="shared" si="2"/>
        <v>30.91198501872659</v>
      </c>
    </row>
    <row r="16" spans="1:8">
      <c r="A16" s="87"/>
      <c r="B16" s="34" t="s">
        <v>44</v>
      </c>
      <c r="C16" s="77">
        <v>1800</v>
      </c>
      <c r="D16" s="77">
        <v>0</v>
      </c>
      <c r="E16" s="77">
        <v>24</v>
      </c>
      <c r="F16" s="77">
        <f t="shared" si="0"/>
        <v>24</v>
      </c>
      <c r="G16" s="82">
        <v>0</v>
      </c>
      <c r="H16" s="40">
        <f t="shared" si="2"/>
        <v>1.3333333333333335</v>
      </c>
    </row>
    <row r="17" spans="1:8" ht="25.5">
      <c r="A17" s="74">
        <v>9</v>
      </c>
      <c r="B17" s="2" t="s">
        <v>28</v>
      </c>
      <c r="C17" s="75">
        <v>0</v>
      </c>
      <c r="D17" s="75">
        <v>0</v>
      </c>
      <c r="E17" s="75">
        <v>-95</v>
      </c>
      <c r="F17" s="75">
        <f t="shared" si="0"/>
        <v>-95</v>
      </c>
      <c r="G17" s="73">
        <v>0</v>
      </c>
      <c r="H17" s="29"/>
    </row>
    <row r="18" spans="1:8">
      <c r="A18" s="30"/>
      <c r="B18" s="8" t="s">
        <v>9</v>
      </c>
      <c r="C18" s="78">
        <f>C20+C21+C23+C24+C27+C28+C30+C33+C34+C35+C36+C37+C38+C41</f>
        <v>921702</v>
      </c>
      <c r="D18" s="78">
        <f>D20+D21+D23+D24+D28+D30+D33+D34+D35+D36+D37+D38+D41</f>
        <v>215653</v>
      </c>
      <c r="E18" s="78">
        <f t="shared" ref="E18" si="3">E20+E21+E23+E24+E28+E30+E33+E34+E35+E36+E37+E38+E41</f>
        <v>225120</v>
      </c>
      <c r="F18" s="78">
        <f t="shared" si="0"/>
        <v>9467</v>
      </c>
      <c r="G18" s="81">
        <f>E18/D18*100</f>
        <v>104.38992269989289</v>
      </c>
      <c r="H18" s="31">
        <f t="shared" si="2"/>
        <v>24.424380114180071</v>
      </c>
    </row>
    <row r="19" spans="1:8" ht="25.5">
      <c r="A19" s="30"/>
      <c r="B19" s="8" t="s">
        <v>32</v>
      </c>
      <c r="C19" s="78">
        <f>C20+C21+C23+C24+C28+C30+C33+C35+C36+C37+C38+C41</f>
        <v>917495</v>
      </c>
      <c r="D19" s="78">
        <f t="shared" ref="D19:E19" si="4">D20+D21+D23+D24+D28+D30+D33+D35+D36+D37+D38+D41</f>
        <v>214320</v>
      </c>
      <c r="E19" s="78">
        <f t="shared" si="4"/>
        <v>223442</v>
      </c>
      <c r="F19" s="78">
        <f t="shared" si="0"/>
        <v>9122</v>
      </c>
      <c r="G19" s="81">
        <f>E19/D19*100</f>
        <v>104.25625233296006</v>
      </c>
      <c r="H19" s="31">
        <f t="shared" si="2"/>
        <v>24.353484215172834</v>
      </c>
    </row>
    <row r="20" spans="1:8" ht="51">
      <c r="A20" s="74">
        <v>10</v>
      </c>
      <c r="B20" s="2" t="s">
        <v>14</v>
      </c>
      <c r="C20" s="75">
        <v>1449</v>
      </c>
      <c r="D20" s="75">
        <v>0</v>
      </c>
      <c r="E20" s="75">
        <v>0</v>
      </c>
      <c r="F20" s="75">
        <f t="shared" si="0"/>
        <v>0</v>
      </c>
      <c r="G20" s="73">
        <v>0</v>
      </c>
      <c r="H20" s="29"/>
    </row>
    <row r="21" spans="1:8" ht="51">
      <c r="A21" s="87">
        <v>11</v>
      </c>
      <c r="B21" s="3" t="s">
        <v>73</v>
      </c>
      <c r="C21" s="75">
        <v>478780</v>
      </c>
      <c r="D21" s="75">
        <v>114756</v>
      </c>
      <c r="E21" s="75">
        <v>118774</v>
      </c>
      <c r="F21" s="75">
        <f t="shared" si="0"/>
        <v>4018</v>
      </c>
      <c r="G21" s="73">
        <f t="shared" ref="G21:G41" si="5">E21/D21*100</f>
        <v>103.50134197776151</v>
      </c>
      <c r="H21" s="29">
        <f t="shared" si="2"/>
        <v>24.807636075024021</v>
      </c>
    </row>
    <row r="22" spans="1:8" ht="25.5">
      <c r="A22" s="101"/>
      <c r="B22" s="3" t="s">
        <v>74</v>
      </c>
      <c r="C22" s="75">
        <v>7322</v>
      </c>
      <c r="D22" s="75">
        <v>0</v>
      </c>
      <c r="E22" s="75">
        <v>0</v>
      </c>
      <c r="F22" s="75">
        <f t="shared" si="0"/>
        <v>0</v>
      </c>
      <c r="G22" s="73">
        <v>0</v>
      </c>
      <c r="H22" s="29"/>
    </row>
    <row r="23" spans="1:8" ht="63.75">
      <c r="A23" s="21" t="s">
        <v>36</v>
      </c>
      <c r="B23" s="3" t="s">
        <v>29</v>
      </c>
      <c r="C23" s="75">
        <v>24509</v>
      </c>
      <c r="D23" s="75">
        <v>6127</v>
      </c>
      <c r="E23" s="75">
        <v>7780</v>
      </c>
      <c r="F23" s="75">
        <f t="shared" si="0"/>
        <v>1653</v>
      </c>
      <c r="G23" s="73">
        <f t="shared" si="5"/>
        <v>126.97894565039987</v>
      </c>
      <c r="H23" s="29">
        <f t="shared" si="2"/>
        <v>31.743441184870864</v>
      </c>
    </row>
    <row r="24" spans="1:8" ht="63.75">
      <c r="A24" s="87">
        <v>13</v>
      </c>
      <c r="B24" s="2" t="s">
        <v>47</v>
      </c>
      <c r="C24" s="75">
        <v>46440</v>
      </c>
      <c r="D24" s="75">
        <v>11610</v>
      </c>
      <c r="E24" s="75">
        <v>12659</v>
      </c>
      <c r="F24" s="75">
        <f t="shared" si="0"/>
        <v>1049</v>
      </c>
      <c r="G24" s="73">
        <f t="shared" si="5"/>
        <v>109.03531438415159</v>
      </c>
      <c r="H24" s="29">
        <f t="shared" si="2"/>
        <v>27.258828596037898</v>
      </c>
    </row>
    <row r="25" spans="1:8">
      <c r="A25" s="87"/>
      <c r="B25" s="34" t="s">
        <v>45</v>
      </c>
      <c r="C25" s="77">
        <v>0</v>
      </c>
      <c r="D25" s="77">
        <v>0</v>
      </c>
      <c r="E25" s="77">
        <v>0</v>
      </c>
      <c r="F25" s="77">
        <f t="shared" si="0"/>
        <v>0</v>
      </c>
      <c r="G25" s="82">
        <v>0</v>
      </c>
      <c r="H25" s="40"/>
    </row>
    <row r="26" spans="1:8">
      <c r="A26" s="87"/>
      <c r="B26" s="37" t="s">
        <v>46</v>
      </c>
      <c r="C26" s="77">
        <v>0</v>
      </c>
      <c r="D26" s="77">
        <v>0</v>
      </c>
      <c r="E26" s="77">
        <v>0</v>
      </c>
      <c r="F26" s="77">
        <f t="shared" si="0"/>
        <v>0</v>
      </c>
      <c r="G26" s="82">
        <v>0</v>
      </c>
      <c r="H26" s="29"/>
    </row>
    <row r="27" spans="1:8" ht="25.5">
      <c r="A27" s="74">
        <v>14</v>
      </c>
      <c r="B27" s="2" t="s">
        <v>75</v>
      </c>
      <c r="C27" s="75">
        <v>100</v>
      </c>
      <c r="D27" s="75">
        <v>0</v>
      </c>
      <c r="E27" s="75">
        <v>0</v>
      </c>
      <c r="F27" s="75">
        <f t="shared" si="0"/>
        <v>0</v>
      </c>
      <c r="G27" s="73">
        <v>0</v>
      </c>
      <c r="H27" s="29"/>
    </row>
    <row r="28" spans="1:8" ht="51">
      <c r="A28" s="87">
        <v>15</v>
      </c>
      <c r="B28" s="2" t="s">
        <v>15</v>
      </c>
      <c r="C28" s="75">
        <v>17605</v>
      </c>
      <c r="D28" s="75">
        <v>0</v>
      </c>
      <c r="E28" s="75">
        <v>708</v>
      </c>
      <c r="F28" s="75">
        <f>E28-D28</f>
        <v>708</v>
      </c>
      <c r="G28" s="73">
        <v>0</v>
      </c>
      <c r="H28" s="29">
        <f t="shared" si="2"/>
        <v>4.0215847770519737</v>
      </c>
    </row>
    <row r="29" spans="1:8">
      <c r="A29" s="101"/>
      <c r="B29" s="37" t="s">
        <v>37</v>
      </c>
      <c r="C29" s="77">
        <v>0</v>
      </c>
      <c r="D29" s="77">
        <v>0</v>
      </c>
      <c r="E29" s="77">
        <v>0</v>
      </c>
      <c r="F29" s="77">
        <f t="shared" ref="F29:F50" si="6">E29-D29</f>
        <v>0</v>
      </c>
      <c r="G29" s="82">
        <v>0</v>
      </c>
      <c r="H29" s="29"/>
    </row>
    <row r="30" spans="1:8" ht="24" customHeight="1">
      <c r="A30" s="87">
        <v>16</v>
      </c>
      <c r="B30" s="2" t="s">
        <v>30</v>
      </c>
      <c r="C30" s="75">
        <v>11931</v>
      </c>
      <c r="D30" s="75">
        <v>2463</v>
      </c>
      <c r="E30" s="75">
        <v>2682</v>
      </c>
      <c r="F30" s="75">
        <f t="shared" si="6"/>
        <v>219</v>
      </c>
      <c r="G30" s="73">
        <f t="shared" si="5"/>
        <v>108.89159561510353</v>
      </c>
      <c r="H30" s="29">
        <f t="shared" si="2"/>
        <v>22.479255720392256</v>
      </c>
    </row>
    <row r="31" spans="1:8">
      <c r="A31" s="87"/>
      <c r="B31" s="34" t="s">
        <v>39</v>
      </c>
      <c r="C31" s="77">
        <v>9500</v>
      </c>
      <c r="D31" s="77">
        <v>1750</v>
      </c>
      <c r="E31" s="77">
        <v>2325</v>
      </c>
      <c r="F31" s="77">
        <f t="shared" si="6"/>
        <v>575</v>
      </c>
      <c r="G31" s="82">
        <f t="shared" si="5"/>
        <v>132.85714285714286</v>
      </c>
      <c r="H31" s="29">
        <f t="shared" si="2"/>
        <v>24.473684210526319</v>
      </c>
    </row>
    <row r="32" spans="1:8">
      <c r="A32" s="87"/>
      <c r="B32" s="34" t="s">
        <v>40</v>
      </c>
      <c r="C32" s="77">
        <v>2431</v>
      </c>
      <c r="D32" s="77">
        <v>713</v>
      </c>
      <c r="E32" s="77">
        <v>357</v>
      </c>
      <c r="F32" s="77">
        <f t="shared" si="6"/>
        <v>-356</v>
      </c>
      <c r="G32" s="82">
        <f t="shared" si="5"/>
        <v>50.070126227208981</v>
      </c>
      <c r="H32" s="29">
        <f t="shared" si="2"/>
        <v>14.685314685314685</v>
      </c>
    </row>
    <row r="33" spans="1:8">
      <c r="A33" s="74">
        <v>17</v>
      </c>
      <c r="B33" s="2" t="s">
        <v>35</v>
      </c>
      <c r="C33" s="75">
        <v>10142</v>
      </c>
      <c r="D33" s="75">
        <v>2297</v>
      </c>
      <c r="E33" s="75">
        <v>1484</v>
      </c>
      <c r="F33" s="75">
        <f t="shared" si="6"/>
        <v>-813</v>
      </c>
      <c r="G33" s="73">
        <f t="shared" si="5"/>
        <v>64.606007836308237</v>
      </c>
      <c r="H33" s="29">
        <f t="shared" si="2"/>
        <v>14.63222244133307</v>
      </c>
    </row>
    <row r="34" spans="1:8" ht="25.5">
      <c r="A34" s="74">
        <v>18</v>
      </c>
      <c r="B34" s="2" t="s">
        <v>21</v>
      </c>
      <c r="C34" s="75">
        <v>4107</v>
      </c>
      <c r="D34" s="75">
        <v>1333</v>
      </c>
      <c r="E34" s="75">
        <v>1678</v>
      </c>
      <c r="F34" s="75">
        <f t="shared" si="6"/>
        <v>345</v>
      </c>
      <c r="G34" s="73">
        <v>0</v>
      </c>
      <c r="H34" s="29">
        <f t="shared" si="2"/>
        <v>40.857073289505728</v>
      </c>
    </row>
    <row r="35" spans="1:8" ht="76.5">
      <c r="A35" s="74">
        <v>19</v>
      </c>
      <c r="B35" s="2" t="s">
        <v>84</v>
      </c>
      <c r="C35" s="75">
        <v>127059</v>
      </c>
      <c r="D35" s="75">
        <v>44632</v>
      </c>
      <c r="E35" s="75">
        <v>44645</v>
      </c>
      <c r="F35" s="75">
        <f t="shared" si="6"/>
        <v>13</v>
      </c>
      <c r="G35" s="73">
        <f t="shared" si="5"/>
        <v>100.02912708370675</v>
      </c>
      <c r="H35" s="29">
        <f t="shared" si="2"/>
        <v>35.137219716824468</v>
      </c>
    </row>
    <row r="36" spans="1:8" ht="25.5">
      <c r="A36" s="74">
        <v>20</v>
      </c>
      <c r="B36" s="2" t="s">
        <v>10</v>
      </c>
      <c r="C36" s="75">
        <v>105780</v>
      </c>
      <c r="D36" s="75">
        <v>15000</v>
      </c>
      <c r="E36" s="75">
        <v>15320</v>
      </c>
      <c r="F36" s="75">
        <f t="shared" si="6"/>
        <v>320</v>
      </c>
      <c r="G36" s="73">
        <f t="shared" si="5"/>
        <v>102.13333333333334</v>
      </c>
      <c r="H36" s="29">
        <f t="shared" si="2"/>
        <v>14.482889014936662</v>
      </c>
    </row>
    <row r="37" spans="1:8">
      <c r="A37" s="74">
        <v>21</v>
      </c>
      <c r="B37" s="2" t="s">
        <v>2</v>
      </c>
      <c r="C37" s="75">
        <v>2600</v>
      </c>
      <c r="D37" s="75">
        <v>0</v>
      </c>
      <c r="E37" s="75">
        <v>1801</v>
      </c>
      <c r="F37" s="75">
        <f t="shared" si="6"/>
        <v>1801</v>
      </c>
      <c r="G37" s="73"/>
      <c r="H37" s="29">
        <f t="shared" si="2"/>
        <v>69.269230769230774</v>
      </c>
    </row>
    <row r="38" spans="1:8">
      <c r="A38" s="87">
        <v>22</v>
      </c>
      <c r="B38" s="2" t="s">
        <v>24</v>
      </c>
      <c r="C38" s="75">
        <v>89777</v>
      </c>
      <c r="D38" s="75">
        <v>17309</v>
      </c>
      <c r="E38" s="75">
        <v>16681</v>
      </c>
      <c r="F38" s="75">
        <f t="shared" si="6"/>
        <v>-628</v>
      </c>
      <c r="G38" s="73">
        <f t="shared" si="5"/>
        <v>96.371829683979442</v>
      </c>
      <c r="H38" s="29">
        <f t="shared" si="2"/>
        <v>18.580482751707009</v>
      </c>
    </row>
    <row r="39" spans="1:8">
      <c r="A39" s="87"/>
      <c r="B39" s="34" t="s">
        <v>38</v>
      </c>
      <c r="C39" s="77">
        <v>73137</v>
      </c>
      <c r="D39" s="77">
        <f>D38-D40</f>
        <v>13161</v>
      </c>
      <c r="E39" s="77">
        <f>E38-E40</f>
        <v>13353</v>
      </c>
      <c r="F39" s="77">
        <f t="shared" si="6"/>
        <v>192</v>
      </c>
      <c r="G39" s="82">
        <f t="shared" si="5"/>
        <v>101.45885571005242</v>
      </c>
      <c r="H39" s="40">
        <f t="shared" si="2"/>
        <v>18.257516715205711</v>
      </c>
    </row>
    <row r="40" spans="1:8">
      <c r="A40" s="87"/>
      <c r="B40" s="34" t="s">
        <v>76</v>
      </c>
      <c r="C40" s="77">
        <v>16640</v>
      </c>
      <c r="D40" s="77">
        <v>4148</v>
      </c>
      <c r="E40" s="77">
        <v>3328</v>
      </c>
      <c r="F40" s="77">
        <f t="shared" si="6"/>
        <v>-820</v>
      </c>
      <c r="G40" s="82">
        <f t="shared" si="5"/>
        <v>80.231436837029889</v>
      </c>
      <c r="H40" s="40">
        <f t="shared" si="2"/>
        <v>20</v>
      </c>
    </row>
    <row r="41" spans="1:8">
      <c r="A41" s="74"/>
      <c r="B41" s="2" t="s">
        <v>3</v>
      </c>
      <c r="C41" s="75">
        <v>1423</v>
      </c>
      <c r="D41" s="75">
        <v>126</v>
      </c>
      <c r="E41" s="75">
        <v>908</v>
      </c>
      <c r="F41" s="75">
        <f t="shared" si="6"/>
        <v>782</v>
      </c>
      <c r="G41" s="73">
        <f t="shared" si="5"/>
        <v>720.6349206349206</v>
      </c>
      <c r="H41" s="40"/>
    </row>
    <row r="42" spans="1:8">
      <c r="A42" s="96" t="s">
        <v>16</v>
      </c>
      <c r="B42" s="97"/>
      <c r="C42" s="78">
        <f>C4+C18</f>
        <v>3462426</v>
      </c>
      <c r="D42" s="78">
        <f>D4+D18</f>
        <v>716977</v>
      </c>
      <c r="E42" s="78">
        <f>E4+E18</f>
        <v>757713</v>
      </c>
      <c r="F42" s="78">
        <f t="shared" si="6"/>
        <v>40736</v>
      </c>
      <c r="G42" s="81">
        <f>E42/D42*100</f>
        <v>105.68163274414661</v>
      </c>
      <c r="H42" s="31">
        <f t="shared" si="2"/>
        <v>21.883875640952326</v>
      </c>
    </row>
    <row r="43" spans="1:8">
      <c r="A43" s="96" t="s">
        <v>27</v>
      </c>
      <c r="B43" s="98"/>
      <c r="C43" s="78">
        <f t="shared" ref="C43" si="7">C42-C34</f>
        <v>3458319</v>
      </c>
      <c r="D43" s="78">
        <f>D42-D34</f>
        <v>715644</v>
      </c>
      <c r="E43" s="78">
        <f>E42-E34</f>
        <v>756035</v>
      </c>
      <c r="F43" s="78">
        <f t="shared" si="6"/>
        <v>40391</v>
      </c>
      <c r="G43" s="81">
        <f>E43/D43*100</f>
        <v>105.64400735561257</v>
      </c>
      <c r="H43" s="31">
        <f t="shared" si="2"/>
        <v>21.86134361809885</v>
      </c>
    </row>
    <row r="44" spans="1:8">
      <c r="A44" s="87">
        <v>23</v>
      </c>
      <c r="B44" s="17" t="s">
        <v>4</v>
      </c>
      <c r="C44" s="78">
        <f>C45+C46+C47+C48+C49</f>
        <v>3610115</v>
      </c>
      <c r="D44" s="78">
        <f t="shared" ref="D44" si="8">D45+D46+D47+D48+D49</f>
        <v>454332</v>
      </c>
      <c r="E44" s="78">
        <f>E45+E46+E47+E48+E49</f>
        <v>454367</v>
      </c>
      <c r="F44" s="78">
        <f t="shared" si="6"/>
        <v>35</v>
      </c>
      <c r="G44" s="12">
        <f>E44/D44*100</f>
        <v>100.00770361761883</v>
      </c>
      <c r="H44" s="31">
        <f t="shared" si="2"/>
        <v>12.585942553076565</v>
      </c>
    </row>
    <row r="45" spans="1:8" ht="25.5">
      <c r="A45" s="87"/>
      <c r="B45" s="2" t="s">
        <v>19</v>
      </c>
      <c r="C45" s="75">
        <v>3645229</v>
      </c>
      <c r="D45" s="75">
        <v>798164</v>
      </c>
      <c r="E45" s="75">
        <v>798164</v>
      </c>
      <c r="F45" s="75">
        <f t="shared" si="6"/>
        <v>0</v>
      </c>
      <c r="G45" s="6">
        <f>E45/D45*100</f>
        <v>100</v>
      </c>
      <c r="H45" s="29">
        <f t="shared" si="2"/>
        <v>21.8961277878564</v>
      </c>
    </row>
    <row r="46" spans="1:8">
      <c r="A46" s="87"/>
      <c r="B46" s="5" t="s">
        <v>20</v>
      </c>
      <c r="C46" s="75">
        <v>0</v>
      </c>
      <c r="D46" s="75">
        <v>0</v>
      </c>
      <c r="E46" s="75">
        <v>0</v>
      </c>
      <c r="F46" s="75">
        <f t="shared" si="6"/>
        <v>0</v>
      </c>
      <c r="G46" s="6">
        <v>0</v>
      </c>
      <c r="H46" s="29"/>
    </row>
    <row r="47" spans="1:8">
      <c r="A47" s="87"/>
      <c r="B47" s="5" t="s">
        <v>80</v>
      </c>
      <c r="C47" s="75"/>
      <c r="D47" s="75">
        <v>0</v>
      </c>
      <c r="E47" s="75">
        <v>0</v>
      </c>
      <c r="F47" s="75">
        <f t="shared" si="6"/>
        <v>0</v>
      </c>
      <c r="G47" s="6">
        <v>0</v>
      </c>
      <c r="H47" s="29"/>
    </row>
    <row r="48" spans="1:8" ht="38.25">
      <c r="A48" s="87"/>
      <c r="B48" s="5" t="s">
        <v>48</v>
      </c>
      <c r="C48" s="75">
        <v>0</v>
      </c>
      <c r="D48" s="75">
        <v>0</v>
      </c>
      <c r="E48" s="75">
        <v>35</v>
      </c>
      <c r="F48" s="75">
        <f t="shared" si="6"/>
        <v>35</v>
      </c>
      <c r="G48" s="6">
        <v>0</v>
      </c>
      <c r="H48" s="29"/>
    </row>
    <row r="49" spans="1:8" ht="25.5">
      <c r="A49" s="88"/>
      <c r="B49" s="2" t="s">
        <v>11</v>
      </c>
      <c r="C49" s="75">
        <v>-35114</v>
      </c>
      <c r="D49" s="75">
        <v>-343832</v>
      </c>
      <c r="E49" s="75">
        <v>-343832</v>
      </c>
      <c r="F49" s="75">
        <f t="shared" si="6"/>
        <v>0</v>
      </c>
      <c r="G49" s="6">
        <f t="shared" ref="G49" si="9">E49/D49*100</f>
        <v>100</v>
      </c>
      <c r="H49" s="29">
        <f t="shared" si="2"/>
        <v>979.18778834652846</v>
      </c>
    </row>
    <row r="50" spans="1:8" ht="13.5" thickBot="1">
      <c r="A50" s="99" t="s">
        <v>5</v>
      </c>
      <c r="B50" s="100"/>
      <c r="C50" s="79">
        <f>C42+C44</f>
        <v>7072541</v>
      </c>
      <c r="D50" s="79">
        <f>D42+D44</f>
        <v>1171309</v>
      </c>
      <c r="E50" s="79">
        <f>E42+E44</f>
        <v>1212080</v>
      </c>
      <c r="F50" s="79">
        <f t="shared" si="6"/>
        <v>40771</v>
      </c>
      <c r="G50" s="85">
        <f>E50/D50*100</f>
        <v>103.48080651647003</v>
      </c>
      <c r="H50" s="33">
        <f t="shared" si="2"/>
        <v>17.137829246942506</v>
      </c>
    </row>
    <row r="51" spans="1:8">
      <c r="A51" s="9"/>
      <c r="B51" s="1"/>
      <c r="C51" s="10"/>
      <c r="D51" s="10"/>
      <c r="E51" s="10"/>
      <c r="F51" s="10"/>
      <c r="G51" s="10"/>
      <c r="H51" s="10"/>
    </row>
    <row r="52" spans="1:8">
      <c r="A52" s="9"/>
      <c r="B52" s="7" t="s">
        <v>25</v>
      </c>
      <c r="C52" s="10"/>
      <c r="D52" s="10"/>
      <c r="E52" s="10"/>
      <c r="F52" s="10"/>
      <c r="G52" s="10"/>
      <c r="H52" s="10"/>
    </row>
    <row r="53" spans="1:8">
      <c r="A53" s="9"/>
      <c r="B53" s="7" t="s">
        <v>26</v>
      </c>
      <c r="C53" s="10"/>
      <c r="D53" s="10"/>
      <c r="E53" s="10"/>
      <c r="F53" s="10" t="s">
        <v>13</v>
      </c>
      <c r="G53" s="10"/>
      <c r="H53" s="10"/>
    </row>
  </sheetData>
  <mergeCells count="12">
    <mergeCell ref="A50:B50"/>
    <mergeCell ref="B1:H1"/>
    <mergeCell ref="A11:A13"/>
    <mergeCell ref="A14:A16"/>
    <mergeCell ref="A21:A22"/>
    <mergeCell ref="A24:A26"/>
    <mergeCell ref="A28:A29"/>
    <mergeCell ref="A30:A32"/>
    <mergeCell ref="A38:A40"/>
    <mergeCell ref="A42:B42"/>
    <mergeCell ref="A43:B43"/>
    <mergeCell ref="A44:A49"/>
  </mergeCells>
  <pageMargins left="0.51181102362204722" right="0.51181102362204722" top="0.15748031496062992" bottom="0.15748031496062992" header="0.31496062992125984" footer="0.31496062992125984"/>
  <pageSetup paperSize="9"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6"/>
  <sheetViews>
    <sheetView topLeftCell="A12" workbookViewId="0">
      <selection activeCell="B46" sqref="B46"/>
    </sheetView>
  </sheetViews>
  <sheetFormatPr defaultRowHeight="12.75"/>
  <cols>
    <col min="1" max="1" width="35.42578125" customWidth="1"/>
    <col min="2" max="2" width="9.7109375" customWidth="1"/>
  </cols>
  <sheetData>
    <row r="1" spans="1:2">
      <c r="A1" s="46" t="s">
        <v>108</v>
      </c>
    </row>
    <row r="2" spans="1:2">
      <c r="A2" s="102" t="s">
        <v>86</v>
      </c>
      <c r="B2" s="102"/>
    </row>
    <row r="3" spans="1:2" ht="18.75">
      <c r="A3" s="48"/>
      <c r="B3" s="49"/>
    </row>
    <row r="4" spans="1:2">
      <c r="A4" s="43" t="s">
        <v>50</v>
      </c>
      <c r="B4" s="50">
        <v>4229.2960000000003</v>
      </c>
    </row>
    <row r="5" spans="1:2">
      <c r="A5" s="42"/>
      <c r="B5" s="53"/>
    </row>
    <row r="6" spans="1:2">
      <c r="A6" s="42" t="s">
        <v>81</v>
      </c>
      <c r="B6" s="53">
        <v>31.661000000000001</v>
      </c>
    </row>
    <row r="7" spans="1:2">
      <c r="A7" s="41"/>
      <c r="B7" s="49"/>
    </row>
    <row r="8" spans="1:2">
      <c r="A8" s="43" t="s">
        <v>49</v>
      </c>
      <c r="B8" s="50">
        <v>234.44200000000001</v>
      </c>
    </row>
    <row r="9" spans="1:2">
      <c r="A9" s="42"/>
      <c r="B9" s="53"/>
    </row>
    <row r="10" spans="1:2">
      <c r="A10" s="42" t="s">
        <v>82</v>
      </c>
      <c r="B10" s="53">
        <v>393.46600000000001</v>
      </c>
    </row>
    <row r="11" spans="1:2">
      <c r="A11" s="41"/>
      <c r="B11" s="49"/>
    </row>
    <row r="12" spans="1:2">
      <c r="A12" s="43" t="s">
        <v>51</v>
      </c>
      <c r="B12" s="50">
        <v>3.3330000000000002</v>
      </c>
    </row>
    <row r="13" spans="1:2">
      <c r="A13" s="41"/>
      <c r="B13" s="49"/>
    </row>
    <row r="14" spans="1:2">
      <c r="A14" s="43" t="s">
        <v>52</v>
      </c>
      <c r="B14" s="50">
        <v>64.534000000000006</v>
      </c>
    </row>
    <row r="15" spans="1:2">
      <c r="A15" s="41"/>
      <c r="B15" s="49"/>
    </row>
    <row r="16" spans="1:2">
      <c r="A16" s="43" t="s">
        <v>53</v>
      </c>
      <c r="B16" s="50">
        <v>1103.566</v>
      </c>
    </row>
    <row r="17" spans="1:2">
      <c r="A17" s="41"/>
      <c r="B17" s="49"/>
    </row>
    <row r="18" spans="1:2">
      <c r="A18" s="43" t="s">
        <v>54</v>
      </c>
      <c r="B18" s="50">
        <v>192.95599999999999</v>
      </c>
    </row>
    <row r="19" spans="1:2">
      <c r="A19" s="42"/>
      <c r="B19" s="53"/>
    </row>
    <row r="20" spans="1:2">
      <c r="A20" s="42" t="s">
        <v>77</v>
      </c>
      <c r="B20" s="53">
        <v>2E-3</v>
      </c>
    </row>
    <row r="21" spans="1:2">
      <c r="A21" s="41" t="s">
        <v>56</v>
      </c>
      <c r="B21" s="49"/>
    </row>
    <row r="22" spans="1:2">
      <c r="A22" s="43" t="s">
        <v>55</v>
      </c>
      <c r="B22" s="50">
        <v>2560.587</v>
      </c>
    </row>
    <row r="23" spans="1:2">
      <c r="A23" s="41" t="s">
        <v>64</v>
      </c>
      <c r="B23" s="49"/>
    </row>
    <row r="24" spans="1:2">
      <c r="A24" s="43" t="s">
        <v>65</v>
      </c>
      <c r="B24" s="50">
        <v>0</v>
      </c>
    </row>
    <row r="25" spans="1:2">
      <c r="A25" s="41" t="s">
        <v>57</v>
      </c>
      <c r="B25" s="49"/>
    </row>
    <row r="26" spans="1:2">
      <c r="A26" s="43" t="s">
        <v>58</v>
      </c>
      <c r="B26" s="50">
        <v>227.46</v>
      </c>
    </row>
    <row r="27" spans="1:2">
      <c r="A27" s="41"/>
      <c r="B27" s="49"/>
    </row>
    <row r="28" spans="1:2">
      <c r="A28" s="43" t="s">
        <v>59</v>
      </c>
      <c r="B28" s="50">
        <v>0</v>
      </c>
    </row>
    <row r="29" spans="1:2">
      <c r="A29" s="41"/>
      <c r="B29" s="49"/>
    </row>
    <row r="30" spans="1:2">
      <c r="A30" s="43" t="s">
        <v>60</v>
      </c>
      <c r="B30" s="50">
        <v>0</v>
      </c>
    </row>
    <row r="31" spans="1:2">
      <c r="A31" s="41"/>
      <c r="B31" s="49"/>
    </row>
    <row r="32" spans="1:2">
      <c r="A32" s="43" t="s">
        <v>61</v>
      </c>
      <c r="B32" s="50">
        <v>10.375999999999999</v>
      </c>
    </row>
    <row r="33" spans="1:2">
      <c r="A33" s="41"/>
      <c r="B33" s="49"/>
    </row>
    <row r="34" spans="1:2">
      <c r="A34" s="43" t="s">
        <v>78</v>
      </c>
      <c r="B34" s="50">
        <v>131.637</v>
      </c>
    </row>
    <row r="35" spans="1:2">
      <c r="A35" s="42"/>
      <c r="B35" s="53"/>
    </row>
    <row r="36" spans="1:2">
      <c r="A36" s="42" t="s">
        <v>68</v>
      </c>
      <c r="B36" s="53">
        <v>0</v>
      </c>
    </row>
    <row r="37" spans="1:2">
      <c r="A37" s="41"/>
      <c r="B37" s="49"/>
    </row>
    <row r="38" spans="1:2">
      <c r="A38" s="43" t="s">
        <v>62</v>
      </c>
      <c r="B38" s="50">
        <v>14.959</v>
      </c>
    </row>
    <row r="39" spans="1:2">
      <c r="A39" s="44"/>
      <c r="B39" s="51"/>
    </row>
    <row r="40" spans="1:2">
      <c r="A40" s="45" t="s">
        <v>79</v>
      </c>
      <c r="B40" s="52">
        <v>0</v>
      </c>
    </row>
    <row r="41" spans="1:2">
      <c r="A41" s="41"/>
      <c r="B41" s="49"/>
    </row>
    <row r="42" spans="1:2">
      <c r="A42" s="43" t="s">
        <v>63</v>
      </c>
      <c r="B42" s="50">
        <v>179.09200000000001</v>
      </c>
    </row>
    <row r="43" spans="1:2">
      <c r="A43" s="41"/>
      <c r="B43" s="49"/>
    </row>
    <row r="44" spans="1:2">
      <c r="A44" s="43" t="s">
        <v>66</v>
      </c>
      <c r="B44" s="50">
        <v>421.596</v>
      </c>
    </row>
    <row r="45" spans="1:2">
      <c r="A45" s="42"/>
      <c r="B45" s="49"/>
    </row>
    <row r="46" spans="1:2">
      <c r="A46" s="43" t="s">
        <v>67</v>
      </c>
      <c r="B46" s="50">
        <f>B4+B6+B8+B10+B12+B14+B16+B18+B20+B22+B24+B26+B28+B30+B32+B34+B36+B38+B40+B42+B44</f>
        <v>9798.9630000000016</v>
      </c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workbookViewId="0">
      <selection activeCell="G37" sqref="G37"/>
    </sheetView>
  </sheetViews>
  <sheetFormatPr defaultRowHeight="12.75"/>
  <cols>
    <col min="1" max="1" width="3.42578125" customWidth="1"/>
    <col min="2" max="2" width="44.7109375" style="66" customWidth="1"/>
    <col min="3" max="3" width="11.5703125" customWidth="1"/>
    <col min="4" max="5" width="11.42578125" customWidth="1"/>
    <col min="6" max="6" width="11.5703125" customWidth="1"/>
    <col min="7" max="7" width="10.42578125" customWidth="1"/>
    <col min="8" max="8" width="8.7109375" customWidth="1"/>
  </cols>
  <sheetData>
    <row r="1" spans="1:9">
      <c r="A1" s="9"/>
      <c r="B1" s="86" t="s">
        <v>109</v>
      </c>
      <c r="C1" s="86"/>
      <c r="D1" s="86"/>
      <c r="E1" s="86"/>
      <c r="F1" s="86"/>
      <c r="G1" s="86"/>
      <c r="H1" s="86"/>
      <c r="I1" s="86"/>
    </row>
    <row r="2" spans="1:9">
      <c r="A2" s="9"/>
      <c r="B2" s="103" t="s">
        <v>88</v>
      </c>
      <c r="C2" s="103"/>
      <c r="D2" s="103"/>
      <c r="E2" s="103"/>
      <c r="F2" s="103"/>
      <c r="G2" s="10" t="s">
        <v>17</v>
      </c>
      <c r="H2" s="10"/>
      <c r="I2" s="10"/>
    </row>
    <row r="3" spans="1:9" ht="13.5" thickBot="1">
      <c r="A3" s="9"/>
      <c r="B3" s="67"/>
      <c r="C3" s="67"/>
      <c r="D3" s="67"/>
      <c r="E3" s="67"/>
      <c r="F3" s="67"/>
      <c r="G3" s="10"/>
      <c r="H3" s="10"/>
      <c r="I3" s="10"/>
    </row>
    <row r="4" spans="1:9" ht="51.75" customHeight="1">
      <c r="A4" s="23"/>
      <c r="B4" s="58"/>
      <c r="C4" s="25" t="s">
        <v>92</v>
      </c>
      <c r="D4" s="18" t="s">
        <v>94</v>
      </c>
      <c r="E4" s="25" t="s">
        <v>95</v>
      </c>
      <c r="F4" s="18" t="s">
        <v>107</v>
      </c>
      <c r="G4" s="19" t="s">
        <v>18</v>
      </c>
      <c r="H4" s="26" t="s">
        <v>12</v>
      </c>
      <c r="I4" s="26" t="s">
        <v>87</v>
      </c>
    </row>
    <row r="5" spans="1:9">
      <c r="A5" s="27"/>
      <c r="B5" s="59" t="s">
        <v>8</v>
      </c>
      <c r="C5" s="16">
        <f>C6+C7+C8+C9+C10+C11+C12+C15+C18</f>
        <v>569025.83000000007</v>
      </c>
      <c r="D5" s="16">
        <f>D6+D7+D8+D9+D10+D11+D12+D15+D18</f>
        <v>446878.52076923073</v>
      </c>
      <c r="E5" s="16">
        <f>E6+E7+E8+E9+E10+E11+E12+E15+E18</f>
        <v>501323.74999999994</v>
      </c>
      <c r="F5" s="16">
        <f>F6+F7+F8+F9+F10+F11+F12+F15+F18</f>
        <v>532593.27200000011</v>
      </c>
      <c r="G5" s="16">
        <f t="shared" ref="G5:G28" si="0">F5-E5</f>
        <v>31269.522000000172</v>
      </c>
      <c r="H5" s="28">
        <f>F5/E5*100</f>
        <v>106.23739090757223</v>
      </c>
      <c r="I5" s="28">
        <f>F5/D5*100</f>
        <v>119.18077223385563</v>
      </c>
    </row>
    <row r="6" spans="1:9" ht="13.5" customHeight="1">
      <c r="A6" s="20">
        <v>1</v>
      </c>
      <c r="B6" s="60" t="s">
        <v>0</v>
      </c>
      <c r="C6" s="6">
        <v>381990.33</v>
      </c>
      <c r="D6" s="6">
        <f>366396.52/30.03*22.11</f>
        <v>269764.4707692308</v>
      </c>
      <c r="E6" s="6">
        <v>300381.13</v>
      </c>
      <c r="F6" s="6">
        <v>286832.92700000003</v>
      </c>
      <c r="G6" s="6">
        <f t="shared" si="0"/>
        <v>-13548.20299999998</v>
      </c>
      <c r="H6" s="29">
        <f>F6/E6*100</f>
        <v>95.48966241654395</v>
      </c>
      <c r="I6" s="29">
        <f>F6/D6*100</f>
        <v>106.32716983897052</v>
      </c>
    </row>
    <row r="7" spans="1:9" ht="12.75" customHeight="1">
      <c r="A7" s="20">
        <v>2</v>
      </c>
      <c r="B7" s="60" t="s">
        <v>72</v>
      </c>
      <c r="C7" s="6">
        <v>0</v>
      </c>
      <c r="D7" s="6">
        <v>0</v>
      </c>
      <c r="E7" s="6">
        <v>5520.54</v>
      </c>
      <c r="F7" s="6">
        <v>4519.2370000000001</v>
      </c>
      <c r="G7" s="6">
        <f t="shared" si="0"/>
        <v>-1001.3029999999999</v>
      </c>
      <c r="H7" s="29">
        <f>F7/E7*100</f>
        <v>81.862227245885364</v>
      </c>
      <c r="I7" s="29"/>
    </row>
    <row r="8" spans="1:9" ht="24" customHeight="1">
      <c r="A8" s="56">
        <v>3</v>
      </c>
      <c r="B8" s="60" t="s">
        <v>6</v>
      </c>
      <c r="C8" s="6">
        <v>79953.31</v>
      </c>
      <c r="D8" s="6">
        <v>77721.820000000007</v>
      </c>
      <c r="E8" s="6">
        <v>94635.78</v>
      </c>
      <c r="F8" s="6">
        <v>98574.612999999998</v>
      </c>
      <c r="G8" s="6">
        <f t="shared" si="0"/>
        <v>3938.8329999999987</v>
      </c>
      <c r="H8" s="29">
        <f t="shared" ref="H8:H16" si="1">F8/E8*100</f>
        <v>104.16209704194333</v>
      </c>
      <c r="I8" s="29">
        <f t="shared" ref="I8:I50" si="2">F8/D8*100</f>
        <v>126.83003691884723</v>
      </c>
    </row>
    <row r="9" spans="1:9" ht="12.75" customHeight="1">
      <c r="A9" s="56">
        <v>4</v>
      </c>
      <c r="B9" s="60" t="s">
        <v>7</v>
      </c>
      <c r="C9" s="6">
        <v>134.28</v>
      </c>
      <c r="D9" s="6">
        <v>318.13</v>
      </c>
      <c r="E9" s="6">
        <v>352.1</v>
      </c>
      <c r="F9" s="6">
        <v>462.15100000000001</v>
      </c>
      <c r="G9" s="6">
        <f t="shared" si="0"/>
        <v>110.05099999999999</v>
      </c>
      <c r="H9" s="29">
        <f t="shared" si="1"/>
        <v>131.25560920193126</v>
      </c>
      <c r="I9" s="29">
        <f t="shared" si="2"/>
        <v>145.27111558168045</v>
      </c>
    </row>
    <row r="10" spans="1:9" ht="25.5" customHeight="1">
      <c r="A10" s="56">
        <v>5</v>
      </c>
      <c r="B10" s="60" t="s">
        <v>34</v>
      </c>
      <c r="C10" s="6">
        <v>580</v>
      </c>
      <c r="D10" s="6">
        <v>1341.86</v>
      </c>
      <c r="E10" s="6">
        <v>1187.68</v>
      </c>
      <c r="F10" s="6">
        <v>4784.8509999999997</v>
      </c>
      <c r="G10" s="6">
        <f t="shared" si="0"/>
        <v>3597.1709999999994</v>
      </c>
      <c r="H10" s="29">
        <f t="shared" si="1"/>
        <v>402.87375387309703</v>
      </c>
      <c r="I10" s="29">
        <f t="shared" si="2"/>
        <v>356.58347368577944</v>
      </c>
    </row>
    <row r="11" spans="1:9" ht="14.25" customHeight="1">
      <c r="A11" s="56">
        <v>6</v>
      </c>
      <c r="B11" s="60" t="s">
        <v>1</v>
      </c>
      <c r="C11" s="6">
        <v>8782.15</v>
      </c>
      <c r="D11" s="6">
        <v>8449.48</v>
      </c>
      <c r="E11" s="6">
        <v>9068.3799999999992</v>
      </c>
      <c r="F11" s="6">
        <v>7320.43</v>
      </c>
      <c r="G11" s="6">
        <f t="shared" si="0"/>
        <v>-1747.9499999999989</v>
      </c>
      <c r="H11" s="29">
        <f t="shared" si="1"/>
        <v>80.724782155136879</v>
      </c>
      <c r="I11" s="29">
        <f t="shared" si="2"/>
        <v>86.637639239337815</v>
      </c>
    </row>
    <row r="12" spans="1:9">
      <c r="A12" s="91">
        <v>7</v>
      </c>
      <c r="B12" s="60" t="s">
        <v>22</v>
      </c>
      <c r="C12" s="6">
        <v>85819.64</v>
      </c>
      <c r="D12" s="6">
        <v>78678.850000000006</v>
      </c>
      <c r="E12" s="6">
        <v>80325.83</v>
      </c>
      <c r="F12" s="6">
        <v>113662.789</v>
      </c>
      <c r="G12" s="6">
        <f t="shared" si="0"/>
        <v>33336.959000000003</v>
      </c>
      <c r="H12" s="29">
        <f t="shared" si="1"/>
        <v>141.5021656172118</v>
      </c>
      <c r="I12" s="29">
        <f t="shared" si="2"/>
        <v>144.46422259603438</v>
      </c>
    </row>
    <row r="13" spans="1:9">
      <c r="A13" s="94"/>
      <c r="B13" s="61" t="s">
        <v>41</v>
      </c>
      <c r="C13" s="35">
        <v>22164.25</v>
      </c>
      <c r="D13" s="35">
        <v>11292.93</v>
      </c>
      <c r="E13" s="35">
        <v>11128.5</v>
      </c>
      <c r="F13" s="35">
        <v>12281.437</v>
      </c>
      <c r="G13" s="35">
        <f t="shared" si="0"/>
        <v>1152.9369999999999</v>
      </c>
      <c r="H13" s="40">
        <f t="shared" si="1"/>
        <v>110.36021925686302</v>
      </c>
      <c r="I13" s="40">
        <f t="shared" si="2"/>
        <v>108.75332619612448</v>
      </c>
    </row>
    <row r="14" spans="1:9">
      <c r="A14" s="95"/>
      <c r="B14" s="61" t="s">
        <v>42</v>
      </c>
      <c r="C14" s="35">
        <v>63655.39</v>
      </c>
      <c r="D14" s="35">
        <v>67385.919999999998</v>
      </c>
      <c r="E14" s="35">
        <v>69197.33</v>
      </c>
      <c r="F14" s="35">
        <v>101381.352</v>
      </c>
      <c r="G14" s="35">
        <f t="shared" si="0"/>
        <v>32184.021999999997</v>
      </c>
      <c r="H14" s="40">
        <f t="shared" si="1"/>
        <v>146.51049686454664</v>
      </c>
      <c r="I14" s="40">
        <f t="shared" si="2"/>
        <v>150.44886528224296</v>
      </c>
    </row>
    <row r="15" spans="1:9" ht="12.75" customHeight="1">
      <c r="A15" s="91">
        <v>8</v>
      </c>
      <c r="B15" s="60" t="s">
        <v>23</v>
      </c>
      <c r="C15" s="6">
        <v>11760.78</v>
      </c>
      <c r="D15" s="6">
        <v>10602.61</v>
      </c>
      <c r="E15" s="6">
        <v>9852.31</v>
      </c>
      <c r="F15" s="6">
        <v>16531.448</v>
      </c>
      <c r="G15" s="6">
        <f t="shared" si="0"/>
        <v>6679.1380000000008</v>
      </c>
      <c r="H15" s="29">
        <f t="shared" si="1"/>
        <v>167.79260904295541</v>
      </c>
      <c r="I15" s="29">
        <f t="shared" si="2"/>
        <v>155.91866530976804</v>
      </c>
    </row>
    <row r="16" spans="1:9" ht="12.75" customHeight="1">
      <c r="A16" s="92"/>
      <c r="B16" s="61" t="s">
        <v>43</v>
      </c>
      <c r="C16" s="36">
        <v>11139.78</v>
      </c>
      <c r="D16" s="36">
        <v>10482.61</v>
      </c>
      <c r="E16" s="36">
        <v>9852.31</v>
      </c>
      <c r="F16" s="36">
        <v>16507.448</v>
      </c>
      <c r="G16" s="36">
        <f t="shared" si="0"/>
        <v>6655.1380000000008</v>
      </c>
      <c r="H16" s="40">
        <f t="shared" si="1"/>
        <v>167.54901134860759</v>
      </c>
      <c r="I16" s="40">
        <f t="shared" si="2"/>
        <v>157.47459840631294</v>
      </c>
    </row>
    <row r="17" spans="1:9" ht="12" customHeight="1">
      <c r="A17" s="93"/>
      <c r="B17" s="61" t="s">
        <v>44</v>
      </c>
      <c r="C17" s="36">
        <v>621</v>
      </c>
      <c r="D17" s="36">
        <v>120</v>
      </c>
      <c r="E17" s="36">
        <v>0</v>
      </c>
      <c r="F17" s="36">
        <v>24</v>
      </c>
      <c r="G17" s="36">
        <f t="shared" si="0"/>
        <v>24</v>
      </c>
      <c r="H17" s="40">
        <v>0</v>
      </c>
      <c r="I17" s="40">
        <f t="shared" si="2"/>
        <v>20</v>
      </c>
    </row>
    <row r="18" spans="1:9" ht="27" customHeight="1">
      <c r="A18" s="56">
        <v>9</v>
      </c>
      <c r="B18" s="60" t="s">
        <v>28</v>
      </c>
      <c r="C18" s="6">
        <v>5.34</v>
      </c>
      <c r="D18" s="6">
        <v>1.3</v>
      </c>
      <c r="E18" s="6">
        <v>0</v>
      </c>
      <c r="F18" s="6">
        <v>-95.174000000000007</v>
      </c>
      <c r="G18" s="6">
        <f t="shared" si="0"/>
        <v>-95.174000000000007</v>
      </c>
      <c r="H18" s="29">
        <v>0</v>
      </c>
      <c r="I18" s="29">
        <f t="shared" si="2"/>
        <v>-7321.0769230769229</v>
      </c>
    </row>
    <row r="19" spans="1:9">
      <c r="A19" s="30"/>
      <c r="B19" s="62" t="s">
        <v>9</v>
      </c>
      <c r="C19" s="12">
        <f>C21+C22+C24+C25+C29+C31+C34+C35+C36+C37+C38+C39+C42</f>
        <v>155249.12000000002</v>
      </c>
      <c r="D19" s="12">
        <f t="shared" ref="D19:F19" si="3">D21+D22+D24+D25+D29+D31+D34+D35+D36+D37+D38+D39+D42</f>
        <v>195590.47000000003</v>
      </c>
      <c r="E19" s="12">
        <f t="shared" si="3"/>
        <v>177711.03999999998</v>
      </c>
      <c r="F19" s="12">
        <f t="shared" si="3"/>
        <v>225119.448</v>
      </c>
      <c r="G19" s="12">
        <f t="shared" si="0"/>
        <v>47408.408000000025</v>
      </c>
      <c r="H19" s="31">
        <f>F19/E19*100</f>
        <v>126.67724413744921</v>
      </c>
      <c r="I19" s="31">
        <f t="shared" si="2"/>
        <v>115.09735009072782</v>
      </c>
    </row>
    <row r="20" spans="1:9" ht="26.25" customHeight="1">
      <c r="A20" s="30"/>
      <c r="B20" s="62" t="s">
        <v>32</v>
      </c>
      <c r="C20" s="12">
        <f>C21+C22+C24+C25+C29+C31+C34+C36+C37+C38+C39+C42</f>
        <v>154119.1</v>
      </c>
      <c r="D20" s="12">
        <f t="shared" ref="D20:F20" si="4">D21+D22+D24+D25+D29+D31+D34+D36+D37+D38+D39+D42</f>
        <v>194046.99000000002</v>
      </c>
      <c r="E20" s="12">
        <f t="shared" si="4"/>
        <v>176984.69999999998</v>
      </c>
      <c r="F20" s="12">
        <f t="shared" si="4"/>
        <v>223441.584</v>
      </c>
      <c r="G20" s="12">
        <f t="shared" si="0"/>
        <v>46456.88400000002</v>
      </c>
      <c r="H20" s="31">
        <f>F20/E20*100</f>
        <v>126.24909610830768</v>
      </c>
      <c r="I20" s="31">
        <f t="shared" si="2"/>
        <v>115.14818343742408</v>
      </c>
    </row>
    <row r="21" spans="1:9" ht="26.25" customHeight="1">
      <c r="A21" s="56">
        <v>10</v>
      </c>
      <c r="B21" s="60" t="s">
        <v>14</v>
      </c>
      <c r="C21" s="6">
        <v>0</v>
      </c>
      <c r="D21" s="6">
        <v>0</v>
      </c>
      <c r="E21" s="6">
        <v>0</v>
      </c>
      <c r="F21" s="6">
        <v>0</v>
      </c>
      <c r="G21" s="6">
        <f t="shared" si="0"/>
        <v>0</v>
      </c>
      <c r="H21" s="29">
        <v>0</v>
      </c>
      <c r="I21" s="29"/>
    </row>
    <row r="22" spans="1:9" ht="39" customHeight="1">
      <c r="A22" s="91">
        <v>11</v>
      </c>
      <c r="B22" s="60" t="s">
        <v>73</v>
      </c>
      <c r="C22" s="6">
        <v>85000</v>
      </c>
      <c r="D22" s="6">
        <f>93145.94/80*100</f>
        <v>116432.42500000002</v>
      </c>
      <c r="E22" s="6">
        <v>114328.7</v>
      </c>
      <c r="F22" s="6">
        <v>118773.85</v>
      </c>
      <c r="G22" s="6">
        <f t="shared" si="0"/>
        <v>4445.1500000000087</v>
      </c>
      <c r="H22" s="29">
        <f t="shared" ref="H22:H42" si="5">F22/E22*100</f>
        <v>103.88804385950334</v>
      </c>
      <c r="I22" s="29">
        <f t="shared" si="2"/>
        <v>102.01097331778497</v>
      </c>
    </row>
    <row r="23" spans="1:9" ht="27" customHeight="1">
      <c r="A23" s="95"/>
      <c r="B23" s="60" t="s">
        <v>74</v>
      </c>
      <c r="C23" s="6">
        <v>0</v>
      </c>
      <c r="D23" s="6">
        <v>0</v>
      </c>
      <c r="E23" s="6">
        <v>0</v>
      </c>
      <c r="F23" s="6">
        <v>0</v>
      </c>
      <c r="G23" s="6">
        <f t="shared" si="0"/>
        <v>0</v>
      </c>
      <c r="H23" s="29">
        <v>0</v>
      </c>
      <c r="I23" s="29"/>
    </row>
    <row r="24" spans="1:9" ht="64.5" customHeight="1">
      <c r="A24" s="21" t="s">
        <v>36</v>
      </c>
      <c r="B24" s="60" t="s">
        <v>29</v>
      </c>
      <c r="C24" s="6">
        <v>4800</v>
      </c>
      <c r="D24" s="6">
        <v>2589.2399999999998</v>
      </c>
      <c r="E24" s="6">
        <v>6127.15</v>
      </c>
      <c r="F24" s="6">
        <v>7780.2020000000002</v>
      </c>
      <c r="G24" s="6">
        <f t="shared" si="0"/>
        <v>1653.0520000000006</v>
      </c>
      <c r="H24" s="29">
        <f t="shared" si="5"/>
        <v>126.97913385505497</v>
      </c>
      <c r="I24" s="29">
        <f t="shared" si="2"/>
        <v>300.48207195933946</v>
      </c>
    </row>
    <row r="25" spans="1:9" ht="64.5" customHeight="1">
      <c r="A25" s="91">
        <v>13</v>
      </c>
      <c r="B25" s="60" t="s">
        <v>47</v>
      </c>
      <c r="C25" s="6">
        <v>13115.08</v>
      </c>
      <c r="D25" s="6">
        <v>13332.3</v>
      </c>
      <c r="E25" s="6">
        <v>11609.88</v>
      </c>
      <c r="F25" s="6">
        <v>12658.599</v>
      </c>
      <c r="G25" s="6">
        <f t="shared" si="0"/>
        <v>1048.719000000001</v>
      </c>
      <c r="H25" s="29">
        <f t="shared" si="5"/>
        <v>109.03298742105862</v>
      </c>
      <c r="I25" s="29">
        <f t="shared" si="2"/>
        <v>94.946850880943273</v>
      </c>
    </row>
    <row r="26" spans="1:9" ht="10.5" customHeight="1">
      <c r="A26" s="92"/>
      <c r="B26" s="61" t="s">
        <v>45</v>
      </c>
      <c r="C26" s="36">
        <v>13115.08</v>
      </c>
      <c r="D26" s="36">
        <v>13013.11</v>
      </c>
      <c r="E26" s="36">
        <v>0</v>
      </c>
      <c r="F26" s="36">
        <v>0</v>
      </c>
      <c r="G26" s="36">
        <f t="shared" si="0"/>
        <v>0</v>
      </c>
      <c r="H26" s="40">
        <v>0</v>
      </c>
      <c r="I26" s="40">
        <f t="shared" si="2"/>
        <v>0</v>
      </c>
    </row>
    <row r="27" spans="1:9">
      <c r="A27" s="93"/>
      <c r="B27" s="63" t="s">
        <v>46</v>
      </c>
      <c r="C27" s="36">
        <v>0</v>
      </c>
      <c r="D27" s="36">
        <v>319.19</v>
      </c>
      <c r="E27" s="36">
        <v>0</v>
      </c>
      <c r="F27" s="36">
        <v>0</v>
      </c>
      <c r="G27" s="36">
        <f t="shared" si="0"/>
        <v>0</v>
      </c>
      <c r="H27" s="40">
        <v>0</v>
      </c>
      <c r="I27" s="40"/>
    </row>
    <row r="28" spans="1:9" ht="26.25" customHeight="1">
      <c r="A28" s="57">
        <v>14</v>
      </c>
      <c r="B28" s="60" t="s">
        <v>75</v>
      </c>
      <c r="C28" s="6">
        <v>0</v>
      </c>
      <c r="D28" s="6">
        <v>0</v>
      </c>
      <c r="E28" s="6">
        <v>0</v>
      </c>
      <c r="F28" s="6">
        <v>0</v>
      </c>
      <c r="G28" s="6">
        <f t="shared" si="0"/>
        <v>0</v>
      </c>
      <c r="H28" s="29">
        <v>0</v>
      </c>
      <c r="I28" s="29"/>
    </row>
    <row r="29" spans="1:9" ht="39.75" customHeight="1">
      <c r="A29" s="91">
        <v>15</v>
      </c>
      <c r="B29" s="60" t="s">
        <v>15</v>
      </c>
      <c r="C29" s="6">
        <v>289</v>
      </c>
      <c r="D29" s="6">
        <v>1311.99</v>
      </c>
      <c r="E29" s="6">
        <v>0</v>
      </c>
      <c r="F29" s="6">
        <v>708.274</v>
      </c>
      <c r="G29" s="6">
        <f>F29-E29</f>
        <v>708.274</v>
      </c>
      <c r="H29" s="29">
        <v>0</v>
      </c>
      <c r="I29" s="29">
        <f t="shared" si="2"/>
        <v>53.984710249315924</v>
      </c>
    </row>
    <row r="30" spans="1:9">
      <c r="A30" s="95"/>
      <c r="B30" s="63" t="s">
        <v>37</v>
      </c>
      <c r="C30" s="36">
        <v>0</v>
      </c>
      <c r="D30" s="36">
        <v>0</v>
      </c>
      <c r="E30" s="36">
        <v>0</v>
      </c>
      <c r="F30" s="36">
        <v>0</v>
      </c>
      <c r="G30" s="36">
        <f t="shared" ref="G30:G51" si="6">F30-E30</f>
        <v>0</v>
      </c>
      <c r="H30" s="40">
        <v>0</v>
      </c>
      <c r="I30" s="40"/>
    </row>
    <row r="31" spans="1:9" ht="26.25" customHeight="1">
      <c r="A31" s="91">
        <v>16</v>
      </c>
      <c r="B31" s="60" t="s">
        <v>30</v>
      </c>
      <c r="C31" s="6">
        <v>2910.03</v>
      </c>
      <c r="D31" s="6">
        <v>2700.72</v>
      </c>
      <c r="E31" s="6">
        <v>2462.5300000000002</v>
      </c>
      <c r="F31" s="6">
        <v>2682.4059999999999</v>
      </c>
      <c r="G31" s="6">
        <f t="shared" si="6"/>
        <v>219.87599999999975</v>
      </c>
      <c r="H31" s="29">
        <f t="shared" si="5"/>
        <v>108.92886584122832</v>
      </c>
      <c r="I31" s="29">
        <f t="shared" si="2"/>
        <v>99.321884534494515</v>
      </c>
    </row>
    <row r="32" spans="1:9" ht="13.5" customHeight="1">
      <c r="A32" s="92"/>
      <c r="B32" s="61" t="s">
        <v>39</v>
      </c>
      <c r="C32" s="36">
        <v>2542</v>
      </c>
      <c r="D32" s="36">
        <v>2241.34</v>
      </c>
      <c r="E32" s="36">
        <v>1750.02</v>
      </c>
      <c r="F32" s="36">
        <v>2325.4450000000002</v>
      </c>
      <c r="G32" s="36">
        <f t="shared" si="6"/>
        <v>575.42500000000018</v>
      </c>
      <c r="H32" s="40">
        <f t="shared" si="5"/>
        <v>132.88105278796814</v>
      </c>
      <c r="I32" s="40">
        <f t="shared" si="2"/>
        <v>103.75244273514951</v>
      </c>
    </row>
    <row r="33" spans="1:9">
      <c r="A33" s="93"/>
      <c r="B33" s="61" t="s">
        <v>40</v>
      </c>
      <c r="C33" s="36">
        <v>368.03</v>
      </c>
      <c r="D33" s="36">
        <v>459.38</v>
      </c>
      <c r="E33" s="36">
        <v>712.51</v>
      </c>
      <c r="F33" s="36">
        <v>356.96199999999999</v>
      </c>
      <c r="G33" s="36">
        <f t="shared" si="6"/>
        <v>-355.548</v>
      </c>
      <c r="H33" s="40">
        <f t="shared" si="5"/>
        <v>50.099226677520313</v>
      </c>
      <c r="I33" s="40">
        <f t="shared" si="2"/>
        <v>77.705167834907911</v>
      </c>
    </row>
    <row r="34" spans="1:9" ht="13.5" customHeight="1">
      <c r="A34" s="56">
        <v>17</v>
      </c>
      <c r="B34" s="60" t="s">
        <v>35</v>
      </c>
      <c r="C34" s="6">
        <v>3103.65</v>
      </c>
      <c r="D34" s="6">
        <v>2203.09</v>
      </c>
      <c r="E34" s="6">
        <v>2296.5500000000002</v>
      </c>
      <c r="F34" s="6">
        <v>1483.972</v>
      </c>
      <c r="G34" s="6">
        <f t="shared" si="6"/>
        <v>-812.5780000000002</v>
      </c>
      <c r="H34" s="29">
        <f t="shared" si="5"/>
        <v>64.61744791099693</v>
      </c>
      <c r="I34" s="29">
        <f t="shared" si="2"/>
        <v>67.358664421335476</v>
      </c>
    </row>
    <row r="35" spans="1:9" ht="26.25" customHeight="1">
      <c r="A35" s="56">
        <v>18</v>
      </c>
      <c r="B35" s="60" t="s">
        <v>21</v>
      </c>
      <c r="C35" s="6">
        <v>1130.02</v>
      </c>
      <c r="D35" s="6">
        <v>1543.48</v>
      </c>
      <c r="E35" s="6">
        <v>726.34</v>
      </c>
      <c r="F35" s="6">
        <v>1677.864</v>
      </c>
      <c r="G35" s="6">
        <f t="shared" si="6"/>
        <v>951.524</v>
      </c>
      <c r="H35" s="29">
        <v>0</v>
      </c>
      <c r="I35" s="29"/>
    </row>
    <row r="36" spans="1:9" ht="65.25" customHeight="1">
      <c r="A36" s="56">
        <v>19</v>
      </c>
      <c r="B36" s="60" t="s">
        <v>84</v>
      </c>
      <c r="C36" s="6">
        <v>2845.91</v>
      </c>
      <c r="D36" s="6">
        <v>1475.49</v>
      </c>
      <c r="E36" s="6">
        <v>7225.63</v>
      </c>
      <c r="F36" s="6">
        <v>44644.917999999998</v>
      </c>
      <c r="G36" s="6">
        <f t="shared" si="6"/>
        <v>37419.288</v>
      </c>
      <c r="H36" s="29">
        <f t="shared" si="5"/>
        <v>617.86886402984931</v>
      </c>
      <c r="I36" s="29"/>
    </row>
    <row r="37" spans="1:9" ht="26.25" customHeight="1">
      <c r="A37" s="56">
        <v>20</v>
      </c>
      <c r="B37" s="60" t="s">
        <v>10</v>
      </c>
      <c r="C37" s="6">
        <v>25000</v>
      </c>
      <c r="D37" s="6">
        <f>25471.3/80*100</f>
        <v>31839.125</v>
      </c>
      <c r="E37" s="6">
        <v>15000</v>
      </c>
      <c r="F37" s="6">
        <v>15319.745000000001</v>
      </c>
      <c r="G37" s="6">
        <f t="shared" si="6"/>
        <v>319.7450000000008</v>
      </c>
      <c r="H37" s="29">
        <f t="shared" si="5"/>
        <v>102.13163333333335</v>
      </c>
      <c r="I37" s="29">
        <f t="shared" si="2"/>
        <v>48.11609929607048</v>
      </c>
    </row>
    <row r="38" spans="1:9" ht="13.5" customHeight="1">
      <c r="A38" s="56">
        <v>21</v>
      </c>
      <c r="B38" s="60" t="s">
        <v>2</v>
      </c>
      <c r="C38" s="6">
        <v>316.2</v>
      </c>
      <c r="D38" s="6">
        <v>0</v>
      </c>
      <c r="E38" s="6">
        <v>0</v>
      </c>
      <c r="F38" s="6">
        <v>1801</v>
      </c>
      <c r="G38" s="6">
        <f t="shared" si="6"/>
        <v>1801</v>
      </c>
      <c r="H38" s="29"/>
      <c r="I38" s="29"/>
    </row>
    <row r="39" spans="1:9" ht="13.5" customHeight="1">
      <c r="A39" s="91">
        <v>22</v>
      </c>
      <c r="B39" s="60" t="s">
        <v>24</v>
      </c>
      <c r="C39" s="6">
        <v>16739.23</v>
      </c>
      <c r="D39" s="6">
        <v>18430.599999999999</v>
      </c>
      <c r="E39" s="6">
        <v>17550</v>
      </c>
      <c r="F39" s="6">
        <v>16681.103999999999</v>
      </c>
      <c r="G39" s="6">
        <f t="shared" si="6"/>
        <v>-868.89600000000064</v>
      </c>
      <c r="H39" s="29">
        <f t="shared" si="5"/>
        <v>95.049025641025636</v>
      </c>
      <c r="I39" s="29">
        <f t="shared" si="2"/>
        <v>90.507655746421705</v>
      </c>
    </row>
    <row r="40" spans="1:9">
      <c r="A40" s="92"/>
      <c r="B40" s="61" t="s">
        <v>38</v>
      </c>
      <c r="C40" s="36">
        <v>13861.43</v>
      </c>
      <c r="D40" s="36">
        <v>16363.24</v>
      </c>
      <c r="E40" s="36">
        <f>E39-E41</f>
        <v>13402.5</v>
      </c>
      <c r="F40" s="36">
        <f>F39-F41</f>
        <v>13352.915999999999</v>
      </c>
      <c r="G40" s="36">
        <f t="shared" si="6"/>
        <v>-49.584000000000742</v>
      </c>
      <c r="H40" s="40">
        <f t="shared" si="5"/>
        <v>99.630039171796298</v>
      </c>
      <c r="I40" s="40">
        <f t="shared" si="2"/>
        <v>81.60312994248082</v>
      </c>
    </row>
    <row r="41" spans="1:9" ht="13.5" customHeight="1">
      <c r="A41" s="93"/>
      <c r="B41" s="61" t="s">
        <v>76</v>
      </c>
      <c r="C41" s="36">
        <v>2877.8</v>
      </c>
      <c r="D41" s="36">
        <v>2067.36</v>
      </c>
      <c r="E41" s="36">
        <v>4147.5</v>
      </c>
      <c r="F41" s="36">
        <v>3328.1880000000001</v>
      </c>
      <c r="G41" s="36">
        <f t="shared" si="6"/>
        <v>-819.3119999999999</v>
      </c>
      <c r="H41" s="40">
        <f t="shared" si="5"/>
        <v>80.245641952983732</v>
      </c>
      <c r="I41" s="40">
        <f t="shared" si="2"/>
        <v>160.98734618063617</v>
      </c>
    </row>
    <row r="42" spans="1:9">
      <c r="A42" s="56"/>
      <c r="B42" s="60" t="s">
        <v>3</v>
      </c>
      <c r="C42" s="6">
        <v>0</v>
      </c>
      <c r="D42" s="6">
        <v>3732.01</v>
      </c>
      <c r="E42" s="6">
        <v>384.26</v>
      </c>
      <c r="F42" s="6">
        <v>907.51400000000001</v>
      </c>
      <c r="G42" s="6">
        <f t="shared" si="6"/>
        <v>523.25400000000002</v>
      </c>
      <c r="H42" s="29">
        <f t="shared" si="5"/>
        <v>236.17186280122831</v>
      </c>
      <c r="I42" s="29">
        <f t="shared" si="2"/>
        <v>24.317030233037958</v>
      </c>
    </row>
    <row r="43" spans="1:9">
      <c r="A43" s="96" t="s">
        <v>16</v>
      </c>
      <c r="B43" s="97"/>
      <c r="C43" s="12">
        <f>C5+C19</f>
        <v>724274.95000000007</v>
      </c>
      <c r="D43" s="12">
        <f>D5+D19</f>
        <v>642468.99076923076</v>
      </c>
      <c r="E43" s="12">
        <f>E5+E19</f>
        <v>679034.78999999992</v>
      </c>
      <c r="F43" s="12">
        <f>F5+F19</f>
        <v>757712.72000000009</v>
      </c>
      <c r="G43" s="12">
        <f t="shared" si="6"/>
        <v>78677.930000000168</v>
      </c>
      <c r="H43" s="31">
        <f>F43/E43*100</f>
        <v>111.58673033527489</v>
      </c>
      <c r="I43" s="31">
        <f t="shared" si="2"/>
        <v>117.9376329264993</v>
      </c>
    </row>
    <row r="44" spans="1:9">
      <c r="A44" s="96" t="s">
        <v>27</v>
      </c>
      <c r="B44" s="98"/>
      <c r="C44" s="14">
        <f t="shared" ref="C44:D44" si="7">C43-C35</f>
        <v>723144.93</v>
      </c>
      <c r="D44" s="14">
        <f t="shared" si="7"/>
        <v>640925.51076923078</v>
      </c>
      <c r="E44" s="14">
        <f>E43-E35</f>
        <v>678308.45</v>
      </c>
      <c r="F44" s="14">
        <f>F43-F35</f>
        <v>756034.85600000015</v>
      </c>
      <c r="G44" s="12">
        <f t="shared" si="6"/>
        <v>77726.406000000192</v>
      </c>
      <c r="H44" s="31">
        <f>F44/E44*100</f>
        <v>111.45885857680238</v>
      </c>
      <c r="I44" s="31">
        <f t="shared" si="2"/>
        <v>117.95986324411032</v>
      </c>
    </row>
    <row r="45" spans="1:9">
      <c r="A45" s="87">
        <v>23</v>
      </c>
      <c r="B45" s="64" t="s">
        <v>4</v>
      </c>
      <c r="C45" s="12">
        <f>C46+C47+C48+C49+C50</f>
        <v>609499.27</v>
      </c>
      <c r="D45" s="12">
        <f t="shared" ref="D45:E45" si="8">D46+D47+D48+D49+D50</f>
        <v>610896.16</v>
      </c>
      <c r="E45" s="12">
        <f t="shared" si="8"/>
        <v>454367.46500000003</v>
      </c>
      <c r="F45" s="12">
        <f>F46+F47+F48+F49+F50</f>
        <v>454367.46500000003</v>
      </c>
      <c r="G45" s="12">
        <f t="shared" si="6"/>
        <v>0</v>
      </c>
      <c r="H45" s="38">
        <f>F45/E45*100</f>
        <v>100</v>
      </c>
      <c r="I45" s="38">
        <f t="shared" si="2"/>
        <v>74.377201028731292</v>
      </c>
    </row>
    <row r="46" spans="1:9" ht="24.75" customHeight="1">
      <c r="A46" s="87"/>
      <c r="B46" s="60" t="s">
        <v>19</v>
      </c>
      <c r="C46" s="6">
        <v>622578.28</v>
      </c>
      <c r="D46" s="6">
        <v>622578.28</v>
      </c>
      <c r="E46" s="6">
        <v>798164.38100000005</v>
      </c>
      <c r="F46" s="6">
        <v>798164.38100000005</v>
      </c>
      <c r="G46" s="6">
        <f t="shared" si="6"/>
        <v>0</v>
      </c>
      <c r="H46" s="39">
        <f>F46/E46*100</f>
        <v>100</v>
      </c>
      <c r="I46" s="39">
        <f t="shared" si="2"/>
        <v>128.20305600767185</v>
      </c>
    </row>
    <row r="47" spans="1:9" ht="13.5" customHeight="1">
      <c r="A47" s="87"/>
      <c r="B47" s="65" t="s">
        <v>20</v>
      </c>
      <c r="C47" s="6">
        <v>0</v>
      </c>
      <c r="D47" s="6">
        <v>0</v>
      </c>
      <c r="E47" s="6">
        <v>0</v>
      </c>
      <c r="F47" s="6">
        <v>0</v>
      </c>
      <c r="G47" s="6">
        <f t="shared" si="6"/>
        <v>0</v>
      </c>
      <c r="H47" s="39">
        <v>0</v>
      </c>
      <c r="I47" s="39"/>
    </row>
    <row r="48" spans="1:9" ht="13.5" customHeight="1">
      <c r="A48" s="87"/>
      <c r="B48" s="65" t="s">
        <v>80</v>
      </c>
      <c r="C48" s="6"/>
      <c r="D48" s="6">
        <v>854.5</v>
      </c>
      <c r="E48" s="6">
        <v>0</v>
      </c>
      <c r="F48" s="6">
        <v>0</v>
      </c>
      <c r="G48" s="6">
        <f t="shared" si="6"/>
        <v>0</v>
      </c>
      <c r="H48" s="39">
        <v>0</v>
      </c>
      <c r="I48" s="39">
        <f t="shared" si="2"/>
        <v>0</v>
      </c>
    </row>
    <row r="49" spans="1:9" ht="39.75" customHeight="1">
      <c r="A49" s="87"/>
      <c r="B49" s="65" t="s">
        <v>48</v>
      </c>
      <c r="C49" s="6">
        <v>0</v>
      </c>
      <c r="D49" s="6">
        <v>542.39</v>
      </c>
      <c r="E49" s="6">
        <v>34.665999999999997</v>
      </c>
      <c r="F49" s="6">
        <v>34.665999999999997</v>
      </c>
      <c r="G49" s="6">
        <f t="shared" si="6"/>
        <v>0</v>
      </c>
      <c r="H49" s="39">
        <v>0</v>
      </c>
      <c r="I49" s="39">
        <f t="shared" si="2"/>
        <v>6.3913420232673905</v>
      </c>
    </row>
    <row r="50" spans="1:9" ht="27.75" customHeight="1">
      <c r="A50" s="88"/>
      <c r="B50" s="60" t="s">
        <v>11</v>
      </c>
      <c r="C50" s="6">
        <v>-13079.01</v>
      </c>
      <c r="D50" s="6">
        <v>-13079.01</v>
      </c>
      <c r="E50" s="6">
        <v>-343831.58199999999</v>
      </c>
      <c r="F50" s="6">
        <v>-343831.58199999999</v>
      </c>
      <c r="G50" s="6">
        <f t="shared" si="6"/>
        <v>0</v>
      </c>
      <c r="H50" s="39">
        <f t="shared" ref="H50" si="9">F50/E50*100</f>
        <v>100</v>
      </c>
      <c r="I50" s="39">
        <f t="shared" si="2"/>
        <v>2628.8807944943846</v>
      </c>
    </row>
    <row r="51" spans="1:9" ht="13.5" thickBot="1">
      <c r="A51" s="89" t="s">
        <v>5</v>
      </c>
      <c r="B51" s="90"/>
      <c r="C51" s="32">
        <f>C43+C45</f>
        <v>1333774.2200000002</v>
      </c>
      <c r="D51" s="32">
        <f>D43+D45</f>
        <v>1253365.1507692309</v>
      </c>
      <c r="E51" s="32">
        <f>E43+E45</f>
        <v>1133402.2549999999</v>
      </c>
      <c r="F51" s="32">
        <f>F43+F45</f>
        <v>1212080.1850000001</v>
      </c>
      <c r="G51" s="32">
        <f t="shared" si="6"/>
        <v>78677.930000000168</v>
      </c>
      <c r="H51" s="33">
        <f>F51/E51*100</f>
        <v>106.94174814395443</v>
      </c>
      <c r="I51" s="33">
        <f>F51/D51*100</f>
        <v>96.706070394258774</v>
      </c>
    </row>
  </sheetData>
  <mergeCells count="13">
    <mergeCell ref="A51:B51"/>
    <mergeCell ref="B1:I1"/>
    <mergeCell ref="A12:A14"/>
    <mergeCell ref="A15:A17"/>
    <mergeCell ref="A22:A23"/>
    <mergeCell ref="A25:A27"/>
    <mergeCell ref="A29:A30"/>
    <mergeCell ref="B2:F2"/>
    <mergeCell ref="A31:A33"/>
    <mergeCell ref="A39:A41"/>
    <mergeCell ref="A43:B43"/>
    <mergeCell ref="A44:B44"/>
    <mergeCell ref="A45:A50"/>
  </mergeCells>
  <pageMargins left="0.9055118110236221" right="0.31496062992125984" top="0.39370078740157483" bottom="0.35433070866141736" header="0.11811023622047245" footer="0.31496062992125984"/>
  <pageSetup paperSize="9" scale="7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3:I30"/>
  <sheetViews>
    <sheetView workbookViewId="0">
      <selection activeCell="G16" sqref="G16"/>
    </sheetView>
  </sheetViews>
  <sheetFormatPr defaultRowHeight="12.75"/>
  <cols>
    <col min="1" max="1" width="4.5703125" customWidth="1"/>
    <col min="2" max="2" width="11.5703125" customWidth="1"/>
    <col min="3" max="3" width="34" customWidth="1"/>
    <col min="4" max="4" width="12.7109375" customWidth="1"/>
    <col min="5" max="5" width="12.42578125" customWidth="1"/>
    <col min="6" max="6" width="13.28515625" customWidth="1"/>
    <col min="7" max="8" width="13.140625" customWidth="1"/>
  </cols>
  <sheetData>
    <row r="3" spans="2:9">
      <c r="B3" s="9"/>
      <c r="C3" s="86" t="s">
        <v>105</v>
      </c>
      <c r="D3" s="86"/>
      <c r="E3" s="86"/>
      <c r="F3" s="86"/>
      <c r="G3" s="86"/>
      <c r="H3" s="86"/>
      <c r="I3" s="86"/>
    </row>
    <row r="4" spans="2:9" ht="13.5" thickBot="1">
      <c r="B4" s="9"/>
      <c r="C4" s="7"/>
      <c r="D4" s="10"/>
      <c r="E4" s="10"/>
      <c r="F4" s="10"/>
      <c r="G4" s="10" t="s">
        <v>17</v>
      </c>
      <c r="H4" s="10"/>
      <c r="I4" s="10"/>
    </row>
    <row r="5" spans="2:9" ht="51">
      <c r="B5" s="23"/>
      <c r="C5" s="24"/>
      <c r="D5" s="25" t="s">
        <v>96</v>
      </c>
      <c r="E5" s="18" t="s">
        <v>103</v>
      </c>
      <c r="F5" s="18" t="s">
        <v>107</v>
      </c>
      <c r="G5" s="19" t="s">
        <v>18</v>
      </c>
      <c r="H5" s="26" t="s">
        <v>12</v>
      </c>
      <c r="I5" s="10"/>
    </row>
    <row r="6" spans="2:9" ht="65.25" customHeight="1">
      <c r="B6" s="68">
        <v>1</v>
      </c>
      <c r="C6" s="2" t="s">
        <v>14</v>
      </c>
      <c r="D6" s="6">
        <v>1449.2</v>
      </c>
      <c r="E6" s="6">
        <v>0</v>
      </c>
      <c r="F6" s="6">
        <v>0</v>
      </c>
      <c r="G6" s="6">
        <f t="shared" ref="G6:G8" si="0">F6-E6</f>
        <v>0</v>
      </c>
      <c r="H6" s="29">
        <v>0</v>
      </c>
      <c r="I6" s="10"/>
    </row>
    <row r="7" spans="2:9" ht="86.25" customHeight="1">
      <c r="B7" s="91">
        <v>2</v>
      </c>
      <c r="C7" s="3" t="s">
        <v>73</v>
      </c>
      <c r="D7" s="6">
        <v>471457.9</v>
      </c>
      <c r="E7" s="6">
        <v>114756.395</v>
      </c>
      <c r="F7" s="6">
        <v>118773.85</v>
      </c>
      <c r="G7" s="6">
        <f t="shared" si="0"/>
        <v>4017.4550000000017</v>
      </c>
      <c r="H7" s="29">
        <f t="shared" ref="H7" si="1">F7/E7*100</f>
        <v>103.50085500681683</v>
      </c>
      <c r="I7" s="10"/>
    </row>
    <row r="8" spans="2:9" ht="44.25" customHeight="1">
      <c r="B8" s="95"/>
      <c r="C8" s="3" t="s">
        <v>74</v>
      </c>
      <c r="D8" s="6">
        <v>7322.5</v>
      </c>
      <c r="E8" s="6">
        <v>0</v>
      </c>
      <c r="F8" s="6">
        <v>0</v>
      </c>
      <c r="G8" s="6">
        <f t="shared" si="0"/>
        <v>0</v>
      </c>
      <c r="H8" s="29">
        <v>0</v>
      </c>
      <c r="I8" s="10"/>
    </row>
    <row r="9" spans="2:9" ht="99.75" customHeight="1">
      <c r="B9" s="21" t="s">
        <v>97</v>
      </c>
      <c r="C9" s="3" t="s">
        <v>99</v>
      </c>
      <c r="D9" s="6">
        <v>24508.6</v>
      </c>
      <c r="E9" s="6">
        <v>6127.15</v>
      </c>
      <c r="F9" s="6">
        <v>7780.2020000000002</v>
      </c>
      <c r="G9" s="6">
        <f>F9-E9</f>
        <v>1653.0520000000006</v>
      </c>
      <c r="H9" s="29">
        <f t="shared" ref="H9:H27" si="2">F9/E9*100</f>
        <v>126.97913385505497</v>
      </c>
      <c r="I9" s="10"/>
    </row>
    <row r="10" spans="2:9" ht="34.5" hidden="1" customHeight="1">
      <c r="B10" s="91">
        <v>13</v>
      </c>
      <c r="C10" s="2" t="s">
        <v>47</v>
      </c>
      <c r="D10" s="6">
        <v>13115.08</v>
      </c>
      <c r="E10" s="6">
        <v>13332.3</v>
      </c>
      <c r="F10" s="6">
        <v>10324.468000000001</v>
      </c>
      <c r="G10" s="6" t="e">
        <f>F10-#REF!</f>
        <v>#REF!</v>
      </c>
      <c r="H10" s="29">
        <f t="shared" si="2"/>
        <v>77.43951156214608</v>
      </c>
      <c r="I10" s="10"/>
    </row>
    <row r="11" spans="2:9" hidden="1">
      <c r="B11" s="92"/>
      <c r="C11" s="34" t="s">
        <v>45</v>
      </c>
      <c r="D11" s="36">
        <v>13115.08</v>
      </c>
      <c r="E11" s="36">
        <v>13013.11</v>
      </c>
      <c r="F11" s="36">
        <v>0</v>
      </c>
      <c r="G11" s="36" t="e">
        <f>F11-#REF!</f>
        <v>#REF!</v>
      </c>
      <c r="H11" s="29">
        <f t="shared" si="2"/>
        <v>0</v>
      </c>
      <c r="I11" s="10"/>
    </row>
    <row r="12" spans="2:9" hidden="1">
      <c r="B12" s="93"/>
      <c r="C12" s="37" t="s">
        <v>46</v>
      </c>
      <c r="D12" s="36">
        <v>0</v>
      </c>
      <c r="E12" s="36">
        <v>319.19</v>
      </c>
      <c r="F12" s="36">
        <v>0</v>
      </c>
      <c r="G12" s="36" t="e">
        <f>F12-#REF!</f>
        <v>#REF!</v>
      </c>
      <c r="H12" s="29">
        <f t="shared" si="2"/>
        <v>0</v>
      </c>
      <c r="I12" s="10"/>
    </row>
    <row r="13" spans="2:9" ht="25.5" hidden="1">
      <c r="B13" s="70">
        <v>14</v>
      </c>
      <c r="C13" s="2" t="s">
        <v>75</v>
      </c>
      <c r="D13" s="6">
        <v>0</v>
      </c>
      <c r="E13" s="6">
        <v>0</v>
      </c>
      <c r="F13" s="6">
        <v>0</v>
      </c>
      <c r="G13" s="6" t="e">
        <f>F13-#REF!</f>
        <v>#REF!</v>
      </c>
      <c r="H13" s="29" t="e">
        <f t="shared" si="2"/>
        <v>#DIV/0!</v>
      </c>
      <c r="I13" s="10"/>
    </row>
    <row r="14" spans="2:9" ht="76.5" hidden="1">
      <c r="B14" s="91">
        <v>15</v>
      </c>
      <c r="C14" s="2" t="s">
        <v>15</v>
      </c>
      <c r="D14" s="6">
        <v>289</v>
      </c>
      <c r="E14" s="6">
        <v>1311.99</v>
      </c>
      <c r="F14" s="6">
        <v>360.66899999999998</v>
      </c>
      <c r="G14" s="6" t="e">
        <f>F14-#REF!</f>
        <v>#REF!</v>
      </c>
      <c r="H14" s="29">
        <f t="shared" si="2"/>
        <v>27.49022477305467</v>
      </c>
      <c r="I14" s="10"/>
    </row>
    <row r="15" spans="2:9" hidden="1">
      <c r="B15" s="95"/>
      <c r="C15" s="37" t="s">
        <v>37</v>
      </c>
      <c r="D15" s="36">
        <v>0</v>
      </c>
      <c r="E15" s="36">
        <v>0</v>
      </c>
      <c r="F15" s="36">
        <v>0</v>
      </c>
      <c r="G15" s="36" t="e">
        <f>F15-#REF!</f>
        <v>#REF!</v>
      </c>
      <c r="H15" s="29" t="e">
        <f t="shared" si="2"/>
        <v>#DIV/0!</v>
      </c>
      <c r="I15" s="10"/>
    </row>
    <row r="16" spans="2:9" ht="102">
      <c r="B16" s="69">
        <v>4</v>
      </c>
      <c r="C16" s="2" t="s">
        <v>100</v>
      </c>
      <c r="D16" s="6">
        <v>46439.519999999997</v>
      </c>
      <c r="E16" s="6">
        <v>11609.88</v>
      </c>
      <c r="F16" s="6">
        <v>12658.599</v>
      </c>
      <c r="G16" s="6">
        <f>F16-E16</f>
        <v>1048.719000000001</v>
      </c>
      <c r="H16" s="29">
        <f t="shared" si="2"/>
        <v>109.03298742105862</v>
      </c>
      <c r="I16" s="10"/>
    </row>
    <row r="17" spans="2:9" ht="62.25" customHeight="1">
      <c r="B17" s="68">
        <v>5</v>
      </c>
      <c r="C17" s="2" t="s">
        <v>15</v>
      </c>
      <c r="D17" s="6">
        <v>17604.599999999999</v>
      </c>
      <c r="E17" s="6">
        <v>0</v>
      </c>
      <c r="F17" s="6">
        <f>482.912+225.362</f>
        <v>708.274</v>
      </c>
      <c r="G17" s="6">
        <f>F17-E17</f>
        <v>708.274</v>
      </c>
      <c r="H17" s="29">
        <v>0</v>
      </c>
      <c r="I17" s="10"/>
    </row>
    <row r="18" spans="2:9" ht="122.25" customHeight="1">
      <c r="B18" s="91">
        <v>6</v>
      </c>
      <c r="C18" s="2" t="s">
        <v>98</v>
      </c>
      <c r="D18" s="6">
        <v>22</v>
      </c>
      <c r="E18" s="6">
        <v>5.5</v>
      </c>
      <c r="F18" s="6">
        <f>18.254</f>
        <v>18.254000000000001</v>
      </c>
      <c r="G18" s="6">
        <f>F18-E18</f>
        <v>12.754000000000001</v>
      </c>
      <c r="H18" s="29">
        <f t="shared" si="2"/>
        <v>331.89090909090908</v>
      </c>
      <c r="I18" s="10"/>
    </row>
    <row r="19" spans="2:9" ht="117.75" customHeight="1">
      <c r="B19" s="95"/>
      <c r="C19" s="2" t="s">
        <v>101</v>
      </c>
      <c r="D19" s="6">
        <v>127037.183</v>
      </c>
      <c r="E19" s="6">
        <f>7220.13+37834.23</f>
        <v>45054.36</v>
      </c>
      <c r="F19" s="6">
        <v>44644.917999999998</v>
      </c>
      <c r="G19" s="6">
        <f>F19-E19</f>
        <v>-409.44200000000274</v>
      </c>
      <c r="H19" s="29">
        <f t="shared" si="2"/>
        <v>99.09122668705092</v>
      </c>
      <c r="I19" s="10"/>
    </row>
    <row r="20" spans="2:9" ht="11.25" hidden="1" customHeight="1">
      <c r="B20" s="68">
        <v>20</v>
      </c>
      <c r="C20" s="2" t="s">
        <v>10</v>
      </c>
      <c r="D20" s="6">
        <v>25000</v>
      </c>
      <c r="E20" s="6">
        <v>25471.3</v>
      </c>
      <c r="F20" s="6">
        <v>15273.828</v>
      </c>
      <c r="G20" s="6">
        <f t="shared" ref="G20:G28" si="3">F20-E20</f>
        <v>-10197.472</v>
      </c>
      <c r="H20" s="29">
        <f t="shared" si="2"/>
        <v>59.964854561800927</v>
      </c>
      <c r="I20" s="10"/>
    </row>
    <row r="21" spans="2:9" hidden="1">
      <c r="B21" s="68">
        <v>21</v>
      </c>
      <c r="C21" s="2" t="s">
        <v>2</v>
      </c>
      <c r="D21" s="6">
        <v>316.2</v>
      </c>
      <c r="E21" s="6">
        <v>0</v>
      </c>
      <c r="F21" s="6">
        <v>961</v>
      </c>
      <c r="G21" s="6">
        <f t="shared" si="3"/>
        <v>961</v>
      </c>
      <c r="H21" s="29" t="e">
        <f t="shared" si="2"/>
        <v>#DIV/0!</v>
      </c>
      <c r="I21" s="10"/>
    </row>
    <row r="22" spans="2:9" ht="25.5" hidden="1">
      <c r="B22" s="91">
        <v>22</v>
      </c>
      <c r="C22" s="2" t="s">
        <v>24</v>
      </c>
      <c r="D22" s="6">
        <v>16739.23</v>
      </c>
      <c r="E22" s="6">
        <v>18430.599999999999</v>
      </c>
      <c r="F22" s="6">
        <v>15286.413</v>
      </c>
      <c r="G22" s="6">
        <f t="shared" si="3"/>
        <v>-3144.1869999999981</v>
      </c>
      <c r="H22" s="29">
        <f t="shared" si="2"/>
        <v>82.940398033704824</v>
      </c>
      <c r="I22" s="10"/>
    </row>
    <row r="23" spans="2:9" hidden="1">
      <c r="B23" s="92"/>
      <c r="C23" s="34" t="s">
        <v>38</v>
      </c>
      <c r="D23" s="36">
        <v>13861.43</v>
      </c>
      <c r="E23" s="36">
        <v>16363.24</v>
      </c>
      <c r="F23" s="36">
        <f>F22-F24</f>
        <v>12119.194</v>
      </c>
      <c r="G23" s="6">
        <f t="shared" si="3"/>
        <v>-4244.0460000000003</v>
      </c>
      <c r="H23" s="29">
        <f t="shared" si="2"/>
        <v>74.063535094516737</v>
      </c>
      <c r="I23" s="10"/>
    </row>
    <row r="24" spans="2:9" ht="24" hidden="1">
      <c r="B24" s="93"/>
      <c r="C24" s="34" t="s">
        <v>76</v>
      </c>
      <c r="D24" s="36">
        <v>2877.8</v>
      </c>
      <c r="E24" s="36">
        <v>2067.36</v>
      </c>
      <c r="F24" s="36">
        <v>3167.2190000000001</v>
      </c>
      <c r="G24" s="6">
        <f t="shared" si="3"/>
        <v>1099.8589999999999</v>
      </c>
      <c r="H24" s="29">
        <f t="shared" si="2"/>
        <v>153.20113574800712</v>
      </c>
      <c r="I24" s="10"/>
    </row>
    <row r="25" spans="2:9" hidden="1">
      <c r="B25" s="68"/>
      <c r="C25" s="2" t="s">
        <v>3</v>
      </c>
      <c r="D25" s="6">
        <v>0</v>
      </c>
      <c r="E25" s="6">
        <v>3732.01</v>
      </c>
      <c r="F25" s="6">
        <v>1565.2339999999999</v>
      </c>
      <c r="G25" s="6">
        <f t="shared" si="3"/>
        <v>-2166.7760000000003</v>
      </c>
      <c r="H25" s="29">
        <f t="shared" si="2"/>
        <v>41.940777221925984</v>
      </c>
      <c r="I25" s="10"/>
    </row>
    <row r="26" spans="2:9" ht="51">
      <c r="B26" s="68">
        <v>7</v>
      </c>
      <c r="C26" s="2" t="s">
        <v>10</v>
      </c>
      <c r="D26" s="6">
        <v>105780.37</v>
      </c>
      <c r="E26" s="6">
        <v>15000</v>
      </c>
      <c r="F26" s="6">
        <v>15319.745000000001</v>
      </c>
      <c r="G26" s="6">
        <f t="shared" si="3"/>
        <v>319.7450000000008</v>
      </c>
      <c r="H26" s="29">
        <f t="shared" si="2"/>
        <v>102.13163333333335</v>
      </c>
      <c r="I26" s="10"/>
    </row>
    <row r="27" spans="2:9">
      <c r="B27" s="68">
        <v>8</v>
      </c>
      <c r="C27" s="2" t="s">
        <v>102</v>
      </c>
      <c r="D27" s="6">
        <v>138</v>
      </c>
      <c r="E27" s="6">
        <v>31.03</v>
      </c>
      <c r="F27" s="6">
        <v>0</v>
      </c>
      <c r="G27" s="6">
        <f t="shared" si="3"/>
        <v>-31.03</v>
      </c>
      <c r="H27" s="29">
        <f t="shared" si="2"/>
        <v>0</v>
      </c>
      <c r="I27" s="10"/>
    </row>
    <row r="28" spans="2:9" ht="38.25">
      <c r="B28" s="72">
        <v>9</v>
      </c>
      <c r="C28" s="2" t="s">
        <v>110</v>
      </c>
      <c r="D28" s="6">
        <v>0</v>
      </c>
      <c r="E28" s="6">
        <v>0</v>
      </c>
      <c r="F28" s="6">
        <v>382.52300000000002</v>
      </c>
      <c r="G28" s="6">
        <f t="shared" si="3"/>
        <v>382.52300000000002</v>
      </c>
      <c r="H28" s="73">
        <v>0</v>
      </c>
      <c r="I28" s="10"/>
    </row>
    <row r="29" spans="2:9">
      <c r="B29" s="104" t="s">
        <v>104</v>
      </c>
      <c r="C29" s="97"/>
      <c r="D29" s="12">
        <f>D6+D7+D8+D9+D16+D17+D18+D19+D26+D27</f>
        <v>801759.87299999991</v>
      </c>
      <c r="E29" s="12">
        <f>E6+E7+E8+E9+E16+E17+E18+E19+E26+E27</f>
        <v>192584.31499999997</v>
      </c>
      <c r="F29" s="12">
        <f>F6+F7+F8+F9+F16+F17+F18+F19+F26+F27</f>
        <v>199903.842</v>
      </c>
      <c r="G29" s="12">
        <f>G6+G7+G8+G9+G16+G17+G18+G19+G26+G27</f>
        <v>7319.5270000000019</v>
      </c>
      <c r="H29" s="12">
        <f>F29/E29*100</f>
        <v>103.80068698741123</v>
      </c>
      <c r="I29" s="11"/>
    </row>
    <row r="30" spans="2:9">
      <c r="B30" s="9"/>
      <c r="C30" s="1"/>
      <c r="D30" s="10"/>
      <c r="E30" s="71"/>
      <c r="F30" s="10"/>
      <c r="G30" s="10"/>
      <c r="H30" s="10"/>
      <c r="I30" s="10"/>
    </row>
  </sheetData>
  <mergeCells count="7">
    <mergeCell ref="B22:B24"/>
    <mergeCell ref="B29:C29"/>
    <mergeCell ref="B18:B19"/>
    <mergeCell ref="C3:I3"/>
    <mergeCell ref="B7:B8"/>
    <mergeCell ref="B10:B12"/>
    <mergeCell ref="B14:B15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</vt:lpstr>
      <vt:lpstr>март</vt:lpstr>
      <vt:lpstr>за 3 мес</vt:lpstr>
      <vt:lpstr>Лист4</vt:lpstr>
      <vt:lpstr>Лист1</vt:lpstr>
      <vt:lpstr>План по КУМИ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YA.Olejnikova</cp:lastModifiedBy>
  <cp:lastPrinted>2014-04-02T09:30:54Z</cp:lastPrinted>
  <dcterms:created xsi:type="dcterms:W3CDTF">2002-11-26T08:28:37Z</dcterms:created>
  <dcterms:modified xsi:type="dcterms:W3CDTF">2014-04-11T11:30:33Z</dcterms:modified>
</cp:coreProperties>
</file>